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queryTables/queryTable2.xml" ContentType="application/vnd.openxmlformats-officedocument.spreadsheetml.query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54C4C43A-B077-44A5-8CBE-3C583907B014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data" sheetId="1" r:id="rId1"/>
    <sheet name="Feuil2" sheetId="6" r:id="rId2"/>
    <sheet name="graph1" sheetId="4" r:id="rId3"/>
    <sheet name="graph2" sheetId="3" r:id="rId4"/>
    <sheet name="test" sheetId="5" r:id="rId5"/>
    <sheet name="Feuil1" sheetId="7" r:id="rId6"/>
    <sheet name="Feuil3" sheetId="9" r:id="rId7"/>
  </sheets>
  <definedNames>
    <definedName name="Winter_Olympic_Medals" localSheetId="0">data!$A$1:$H$410</definedName>
    <definedName name="Winter_Olympic_Medals_1" localSheetId="4">test!$A$1:$H$410</definedName>
  </definedNames>
  <calcPr calcId="191029"/>
  <pivotCaches>
    <pivotCache cacheId="0" r:id="rId8"/>
    <pivotCache cacheId="1" r:id="rId9"/>
    <pivotCache cacheId="7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5" l="1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2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4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M330" i="5"/>
  <c r="M331" i="5"/>
  <c r="M332" i="5"/>
  <c r="M333" i="5"/>
  <c r="M334" i="5"/>
  <c r="M335" i="5"/>
  <c r="M336" i="5"/>
  <c r="M337" i="5"/>
  <c r="M338" i="5"/>
  <c r="M339" i="5"/>
  <c r="M340" i="5"/>
  <c r="M341" i="5"/>
  <c r="M342" i="5"/>
  <c r="M343" i="5"/>
  <c r="M344" i="5"/>
  <c r="M345" i="5"/>
  <c r="M346" i="5"/>
  <c r="M347" i="5"/>
  <c r="M348" i="5"/>
  <c r="M349" i="5"/>
  <c r="M350" i="5"/>
  <c r="M351" i="5"/>
  <c r="M352" i="5"/>
  <c r="M353" i="5"/>
  <c r="M354" i="5"/>
  <c r="M355" i="5"/>
  <c r="M356" i="5"/>
  <c r="M357" i="5"/>
  <c r="M358" i="5"/>
  <c r="M359" i="5"/>
  <c r="M360" i="5"/>
  <c r="M361" i="5"/>
  <c r="M362" i="5"/>
  <c r="M363" i="5"/>
  <c r="M364" i="5"/>
  <c r="M365" i="5"/>
  <c r="M366" i="5"/>
  <c r="M367" i="5"/>
  <c r="M368" i="5"/>
  <c r="M369" i="5"/>
  <c r="M370" i="5"/>
  <c r="M371" i="5"/>
  <c r="M372" i="5"/>
  <c r="M373" i="5"/>
  <c r="M374" i="5"/>
  <c r="M375" i="5"/>
  <c r="M376" i="5"/>
  <c r="M377" i="5"/>
  <c r="M378" i="5"/>
  <c r="M379" i="5"/>
  <c r="M380" i="5"/>
  <c r="M381" i="5"/>
  <c r="M382" i="5"/>
  <c r="M383" i="5"/>
  <c r="M384" i="5"/>
  <c r="M385" i="5"/>
  <c r="M386" i="5"/>
  <c r="M387" i="5"/>
  <c r="M388" i="5"/>
  <c r="M389" i="5"/>
  <c r="M390" i="5"/>
  <c r="M391" i="5"/>
  <c r="M392" i="5"/>
  <c r="M393" i="5"/>
  <c r="M394" i="5"/>
  <c r="M395" i="5"/>
  <c r="M396" i="5"/>
  <c r="M397" i="5"/>
  <c r="M398" i="5"/>
  <c r="M399" i="5"/>
  <c r="M400" i="5"/>
  <c r="M401" i="5"/>
  <c r="M402" i="5"/>
  <c r="M403" i="5"/>
  <c r="M404" i="5"/>
  <c r="M405" i="5"/>
  <c r="M406" i="5"/>
  <c r="M407" i="5"/>
  <c r="M408" i="5"/>
  <c r="M409" i="5"/>
  <c r="M410" i="5"/>
  <c r="M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2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Winter_Olympic_Medals" type="6" refreshedVersion="6" background="1" saveData="1">
    <textPr codePage="65001" sourceFile="C:\Users\12000123\Downloads\Winter_Olympic_Medals.csv" decimal="," thousands=" " tab="0" delimiter=",">
      <textFields count="8">
        <textField/>
        <textField/>
        <textField/>
        <textField/>
        <textField/>
        <textField/>
        <textField/>
        <textField/>
      </textFields>
    </textPr>
  </connection>
  <connection id="2" xr16:uid="{9B579DF0-4FF0-487D-B2F9-756A24FE3466}" name="Winter_Olympic_Medals1" type="6" refreshedVersion="6" background="1" saveData="1">
    <textPr codePage="65001" sourceFile="C:\Users\12000123\Downloads\Winter_Olympic_Medals.csv" decimal="," thousands=" " tab="0" delimiter=",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<sst xmlns="http://schemas.openxmlformats.org/spreadsheetml/2006/main" count="3367" uniqueCount="140">
  <si>
    <t>Year</t>
  </si>
  <si>
    <t>Host_country</t>
  </si>
  <si>
    <t>Host_city</t>
  </si>
  <si>
    <t>Country_Name</t>
  </si>
  <si>
    <t>Country_Code</t>
  </si>
  <si>
    <t>Gold</t>
  </si>
  <si>
    <t>Silver</t>
  </si>
  <si>
    <t>Bronze</t>
  </si>
  <si>
    <t>France</t>
  </si>
  <si>
    <t>Chamonix</t>
  </si>
  <si>
    <t>United States</t>
  </si>
  <si>
    <t>USA</t>
  </si>
  <si>
    <t>Great Britain</t>
  </si>
  <si>
    <t>GBR</t>
  </si>
  <si>
    <t>Austria</t>
  </si>
  <si>
    <t>AUT</t>
  </si>
  <si>
    <t>Norway</t>
  </si>
  <si>
    <t>NOR</t>
  </si>
  <si>
    <t>Finland</t>
  </si>
  <si>
    <t>FIN</t>
  </si>
  <si>
    <t>FRA</t>
  </si>
  <si>
    <t>Belgium</t>
  </si>
  <si>
    <t>BEL</t>
  </si>
  <si>
    <t>Switzerland</t>
  </si>
  <si>
    <t>SUI</t>
  </si>
  <si>
    <t>Canada</t>
  </si>
  <si>
    <t>CAN</t>
  </si>
  <si>
    <t>Sweden</t>
  </si>
  <si>
    <t>SWE</t>
  </si>
  <si>
    <t>St. Moritz</t>
  </si>
  <si>
    <t>Czechoslovakia</t>
  </si>
  <si>
    <t>TCH</t>
  </si>
  <si>
    <t>Germany</t>
  </si>
  <si>
    <t>GER</t>
  </si>
  <si>
    <t>Lake Placid</t>
  </si>
  <si>
    <t>Hungary</t>
  </si>
  <si>
    <t>HUN</t>
  </si>
  <si>
    <t>Garmisch-Partenkirchen</t>
  </si>
  <si>
    <t>Italy</t>
  </si>
  <si>
    <t>ITA</t>
  </si>
  <si>
    <t>Oslo</t>
  </si>
  <si>
    <t>Netherlands</t>
  </si>
  <si>
    <t>NED</t>
  </si>
  <si>
    <t>Cortina d'Ampezzo</t>
  </si>
  <si>
    <t>Soviet Union</t>
  </si>
  <si>
    <t>URS</t>
  </si>
  <si>
    <t>Japan</t>
  </si>
  <si>
    <t>JPN</t>
  </si>
  <si>
    <t>Poland</t>
  </si>
  <si>
    <t>POL</t>
  </si>
  <si>
    <t>United Team of Germany</t>
  </si>
  <si>
    <t>EUA</t>
  </si>
  <si>
    <t>Squaw Valley</t>
  </si>
  <si>
    <t>Innsbruck</t>
  </si>
  <si>
    <t>North Korea</t>
  </si>
  <si>
    <t>PRK</t>
  </si>
  <si>
    <t>Grenoble</t>
  </si>
  <si>
    <t>Romania</t>
  </si>
  <si>
    <t>ROU</t>
  </si>
  <si>
    <t>West Germany</t>
  </si>
  <si>
    <t>FRG</t>
  </si>
  <si>
    <t>East Germany</t>
  </si>
  <si>
    <t>GDR</t>
  </si>
  <si>
    <t>Sapporo</t>
  </si>
  <si>
    <t>Spain</t>
  </si>
  <si>
    <t>ESP</t>
  </si>
  <si>
    <t>Liechtenstein</t>
  </si>
  <si>
    <t>LIE</t>
  </si>
  <si>
    <t>Bulgaria</t>
  </si>
  <si>
    <t>BUL</t>
  </si>
  <si>
    <t>Yugoslavia</t>
  </si>
  <si>
    <t>Sarajevo</t>
  </si>
  <si>
    <t>YUG</t>
  </si>
  <si>
    <t>Calgary</t>
  </si>
  <si>
    <t>Albertville</t>
  </si>
  <si>
    <t>South Korea</t>
  </si>
  <si>
    <t>KOR</t>
  </si>
  <si>
    <t>Unified Team</t>
  </si>
  <si>
    <t>EUN</t>
  </si>
  <si>
    <t>New Zealand</t>
  </si>
  <si>
    <t>NZL</t>
  </si>
  <si>
    <t>Luxembourg</t>
  </si>
  <si>
    <t>LUX</t>
  </si>
  <si>
    <t>China</t>
  </si>
  <si>
    <t>CHN</t>
  </si>
  <si>
    <t>Lillehammer</t>
  </si>
  <si>
    <t>Russia</t>
  </si>
  <si>
    <t>RUS</t>
  </si>
  <si>
    <t>Slovenia</t>
  </si>
  <si>
    <t>SLO</t>
  </si>
  <si>
    <t>Australia</t>
  </si>
  <si>
    <t>AUS</t>
  </si>
  <si>
    <t>Ukraine</t>
  </si>
  <si>
    <t>UKR</t>
  </si>
  <si>
    <t>Kazakhstan</t>
  </si>
  <si>
    <t>KAZ</t>
  </si>
  <si>
    <t>Uzbekistan</t>
  </si>
  <si>
    <t>UZB</t>
  </si>
  <si>
    <t>Belarus</t>
  </si>
  <si>
    <t>BLR</t>
  </si>
  <si>
    <t>Nagano</t>
  </si>
  <si>
    <t>Denmark</t>
  </si>
  <si>
    <t>DEN</t>
  </si>
  <si>
    <t>Czech Republic</t>
  </si>
  <si>
    <t>CZE</t>
  </si>
  <si>
    <t>Salt Lake City</t>
  </si>
  <si>
    <t>Croatia</t>
  </si>
  <si>
    <t>CRO</t>
  </si>
  <si>
    <t>Estonia</t>
  </si>
  <si>
    <t>EST</t>
  </si>
  <si>
    <t>Turin</t>
  </si>
  <si>
    <t>Slovakia</t>
  </si>
  <si>
    <t>SVK</t>
  </si>
  <si>
    <t>Latvia</t>
  </si>
  <si>
    <t>LAT</t>
  </si>
  <si>
    <t>Vancouver</t>
  </si>
  <si>
    <t>Sochi</t>
  </si>
  <si>
    <t>Pyeongchang</t>
  </si>
  <si>
    <t>Olympic Athletes from Russia</t>
  </si>
  <si>
    <t>OAR</t>
  </si>
  <si>
    <t>Étiquettes de lignes</t>
  </si>
  <si>
    <t>Total général</t>
  </si>
  <si>
    <t>Médailles d'Or</t>
  </si>
  <si>
    <t>Médailles d'Argent</t>
  </si>
  <si>
    <t>Médailles de Bronze</t>
  </si>
  <si>
    <t>Somme de Gold</t>
  </si>
  <si>
    <t>Somme de Silver</t>
  </si>
  <si>
    <t>Somme de Bronze</t>
  </si>
  <si>
    <t>gold_max</t>
  </si>
  <si>
    <t>silver_max</t>
  </si>
  <si>
    <t>bronze_max</t>
  </si>
  <si>
    <t>bronze_score</t>
  </si>
  <si>
    <t>silver_score</t>
  </si>
  <si>
    <t>gold_score</t>
  </si>
  <si>
    <t>% médailles de bronze</t>
  </si>
  <si>
    <t>% médailles de or</t>
  </si>
  <si>
    <t>% médailles d'argent</t>
  </si>
  <si>
    <t>Max % médailles de bronze</t>
  </si>
  <si>
    <t>Max % médailles d'argent</t>
  </si>
  <si>
    <t>Max % médailles d'or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</si>
</sst>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2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23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[test_medals.xlsx]graph1!Tableau croisé dynamique2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L'évolution du</a:t>
            </a:r>
            <a:r>
              <a:rPr lang="fr-FR" b="1" baseline="0"/>
              <a:t> nombre </a:t>
            </a:r>
            <a:r>
              <a:rPr lang="fr-FR" b="1"/>
              <a:t>total de médailles olympiques d'hiver attribuées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ln w="28575" cap="rnd">
            <a:solidFill>
              <a:schemeClr val="accent4">
                <a:lumMod val="60000"/>
                <a:lumOff val="4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bg2">
                <a:lumMod val="7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4">
                <a:lumMod val="7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graph1!$B$3</c:f>
              <c:strCache>
                <c:ptCount val="1"/>
                <c:pt idx="0">
                  <c:v>Médailles d'Or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graph1!$A$4:$A$27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graph1!$B$4:$B$27</c:f>
              <c:numCache>
                <c:formatCode>General</c:formatCode>
                <c:ptCount val="23"/>
                <c:pt idx="0">
                  <c:v>16</c:v>
                </c:pt>
                <c:pt idx="1">
                  <c:v>14</c:v>
                </c:pt>
                <c:pt idx="2">
                  <c:v>14</c:v>
                </c:pt>
                <c:pt idx="3">
                  <c:v>17</c:v>
                </c:pt>
                <c:pt idx="4">
                  <c:v>22</c:v>
                </c:pt>
                <c:pt idx="5">
                  <c:v>22</c:v>
                </c:pt>
                <c:pt idx="6">
                  <c:v>25</c:v>
                </c:pt>
                <c:pt idx="7">
                  <c:v>28</c:v>
                </c:pt>
                <c:pt idx="8">
                  <c:v>34</c:v>
                </c:pt>
                <c:pt idx="9">
                  <c:v>35</c:v>
                </c:pt>
                <c:pt idx="10">
                  <c:v>36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46</c:v>
                </c:pt>
                <c:pt idx="15">
                  <c:v>57</c:v>
                </c:pt>
                <c:pt idx="16">
                  <c:v>61</c:v>
                </c:pt>
                <c:pt idx="17">
                  <c:v>69</c:v>
                </c:pt>
                <c:pt idx="18">
                  <c:v>80</c:v>
                </c:pt>
                <c:pt idx="19">
                  <c:v>84</c:v>
                </c:pt>
                <c:pt idx="20">
                  <c:v>86</c:v>
                </c:pt>
                <c:pt idx="21">
                  <c:v>99</c:v>
                </c:pt>
                <c:pt idx="22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C5-47CA-945A-0D4430A2E4F7}"/>
            </c:ext>
          </c:extLst>
        </c:ser>
        <c:ser>
          <c:idx val="1"/>
          <c:order val="1"/>
          <c:tx>
            <c:strRef>
              <c:f>graph1!$C$3</c:f>
              <c:strCache>
                <c:ptCount val="1"/>
                <c:pt idx="0">
                  <c:v>Médailles d'Argent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graph1!$A$4:$A$27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graph1!$C$4:$C$27</c:f>
              <c:numCache>
                <c:formatCode>General</c:formatCode>
                <c:ptCount val="23"/>
                <c:pt idx="0">
                  <c:v>16</c:v>
                </c:pt>
                <c:pt idx="1">
                  <c:v>12</c:v>
                </c:pt>
                <c:pt idx="2">
                  <c:v>14</c:v>
                </c:pt>
                <c:pt idx="3">
                  <c:v>17</c:v>
                </c:pt>
                <c:pt idx="4">
                  <c:v>24</c:v>
                </c:pt>
                <c:pt idx="5">
                  <c:v>22</c:v>
                </c:pt>
                <c:pt idx="6">
                  <c:v>23</c:v>
                </c:pt>
                <c:pt idx="7">
                  <c:v>26</c:v>
                </c:pt>
                <c:pt idx="8">
                  <c:v>39</c:v>
                </c:pt>
                <c:pt idx="9">
                  <c:v>39</c:v>
                </c:pt>
                <c:pt idx="10">
                  <c:v>34</c:v>
                </c:pt>
                <c:pt idx="11">
                  <c:v>37</c:v>
                </c:pt>
                <c:pt idx="12">
                  <c:v>39</c:v>
                </c:pt>
                <c:pt idx="13">
                  <c:v>39</c:v>
                </c:pt>
                <c:pt idx="14">
                  <c:v>46</c:v>
                </c:pt>
                <c:pt idx="15">
                  <c:v>58</c:v>
                </c:pt>
                <c:pt idx="16">
                  <c:v>61</c:v>
                </c:pt>
                <c:pt idx="17">
                  <c:v>68</c:v>
                </c:pt>
                <c:pt idx="18">
                  <c:v>76</c:v>
                </c:pt>
                <c:pt idx="19">
                  <c:v>84</c:v>
                </c:pt>
                <c:pt idx="20">
                  <c:v>87</c:v>
                </c:pt>
                <c:pt idx="21">
                  <c:v>96</c:v>
                </c:pt>
                <c:pt idx="22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C5-47CA-945A-0D4430A2E4F7}"/>
            </c:ext>
          </c:extLst>
        </c:ser>
        <c:ser>
          <c:idx val="2"/>
          <c:order val="2"/>
          <c:tx>
            <c:strRef>
              <c:f>graph1!$D$3</c:f>
              <c:strCache>
                <c:ptCount val="1"/>
                <c:pt idx="0">
                  <c:v>Médailles de Bronze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graph1!$A$4:$A$27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graph1!$D$4:$D$27</c:f>
              <c:numCache>
                <c:formatCode>General</c:formatCode>
                <c:ptCount val="23"/>
                <c:pt idx="0">
                  <c:v>17</c:v>
                </c:pt>
                <c:pt idx="1">
                  <c:v>15</c:v>
                </c:pt>
                <c:pt idx="2">
                  <c:v>14</c:v>
                </c:pt>
                <c:pt idx="3">
                  <c:v>17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27</c:v>
                </c:pt>
                <c:pt idx="8">
                  <c:v>31</c:v>
                </c:pt>
                <c:pt idx="9">
                  <c:v>32</c:v>
                </c:pt>
                <c:pt idx="10">
                  <c:v>35</c:v>
                </c:pt>
                <c:pt idx="11">
                  <c:v>37</c:v>
                </c:pt>
                <c:pt idx="12">
                  <c:v>38</c:v>
                </c:pt>
                <c:pt idx="13">
                  <c:v>39</c:v>
                </c:pt>
                <c:pt idx="14">
                  <c:v>46</c:v>
                </c:pt>
                <c:pt idx="15">
                  <c:v>56</c:v>
                </c:pt>
                <c:pt idx="16">
                  <c:v>61</c:v>
                </c:pt>
                <c:pt idx="17">
                  <c:v>68</c:v>
                </c:pt>
                <c:pt idx="18">
                  <c:v>78</c:v>
                </c:pt>
                <c:pt idx="19">
                  <c:v>84</c:v>
                </c:pt>
                <c:pt idx="20">
                  <c:v>85</c:v>
                </c:pt>
                <c:pt idx="21">
                  <c:v>99</c:v>
                </c:pt>
                <c:pt idx="22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C5-47CA-945A-0D4430A2E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7745864"/>
        <c:axId val="354082696"/>
      </c:lineChart>
      <c:catAx>
        <c:axId val="477745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/>
                  <a:t>Année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4082696"/>
        <c:crosses val="autoZero"/>
        <c:auto val="1"/>
        <c:lblAlgn val="ctr"/>
        <c:lblOffset val="100"/>
        <c:noMultiLvlLbl val="0"/>
      </c:catAx>
      <c:valAx>
        <c:axId val="354082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/>
                  <a:t>Nombre de médailles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745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[test_medals.xlsx]graph2!Tableau croisé dynamique1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 i="0" baseline="0">
                <a:effectLst/>
              </a:rPr>
              <a:t>Médailles obtenues par les sportifs français</a:t>
            </a:r>
            <a:endParaRPr lang="fr-FR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4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3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graph2!$B$3</c:f>
              <c:strCache>
                <c:ptCount val="1"/>
                <c:pt idx="0">
                  <c:v>Médailles d'Or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graph2!$A$4:$A$48</c:f>
              <c:multiLvlStrCache>
                <c:ptCount val="22"/>
                <c:lvl>
                  <c:pt idx="0">
                    <c:v>France</c:v>
                  </c:pt>
                  <c:pt idx="1">
                    <c:v>Switzerland</c:v>
                  </c:pt>
                  <c:pt idx="2">
                    <c:v>United States</c:v>
                  </c:pt>
                  <c:pt idx="3">
                    <c:v>Germany</c:v>
                  </c:pt>
                  <c:pt idx="4">
                    <c:v>Switzerland</c:v>
                  </c:pt>
                  <c:pt idx="5">
                    <c:v>Norway</c:v>
                  </c:pt>
                  <c:pt idx="6">
                    <c:v>United States</c:v>
                  </c:pt>
                  <c:pt idx="7">
                    <c:v>Austria</c:v>
                  </c:pt>
                  <c:pt idx="8">
                    <c:v>France</c:v>
                  </c:pt>
                  <c:pt idx="9">
                    <c:v>Japan</c:v>
                  </c:pt>
                  <c:pt idx="10">
                    <c:v>Austria</c:v>
                  </c:pt>
                  <c:pt idx="11">
                    <c:v>United States</c:v>
                  </c:pt>
                  <c:pt idx="12">
                    <c:v>Yugoslavia</c:v>
                  </c:pt>
                  <c:pt idx="13">
                    <c:v>Canada</c:v>
                  </c:pt>
                  <c:pt idx="14">
                    <c:v>France</c:v>
                  </c:pt>
                  <c:pt idx="15">
                    <c:v>Norway</c:v>
                  </c:pt>
                  <c:pt idx="16">
                    <c:v>Japan</c:v>
                  </c:pt>
                  <c:pt idx="17">
                    <c:v>United States</c:v>
                  </c:pt>
                  <c:pt idx="18">
                    <c:v>Italy</c:v>
                  </c:pt>
                  <c:pt idx="19">
                    <c:v>Canada</c:v>
                  </c:pt>
                  <c:pt idx="20">
                    <c:v>Russia</c:v>
                  </c:pt>
                  <c:pt idx="21">
                    <c:v>South Korea</c:v>
                  </c:pt>
                </c:lvl>
                <c:lvl>
                  <c:pt idx="0">
                    <c:v>1924</c:v>
                  </c:pt>
                  <c:pt idx="1">
                    <c:v>1928</c:v>
                  </c:pt>
                  <c:pt idx="2">
                    <c:v>1932</c:v>
                  </c:pt>
                  <c:pt idx="3">
                    <c:v>1936</c:v>
                  </c:pt>
                  <c:pt idx="4">
                    <c:v>1948</c:v>
                  </c:pt>
                  <c:pt idx="5">
                    <c:v>1952</c:v>
                  </c:pt>
                  <c:pt idx="6">
                    <c:v>1960</c:v>
                  </c:pt>
                  <c:pt idx="7">
                    <c:v>1964</c:v>
                  </c:pt>
                  <c:pt idx="8">
                    <c:v>1968</c:v>
                  </c:pt>
                  <c:pt idx="9">
                    <c:v>1972</c:v>
                  </c:pt>
                  <c:pt idx="10">
                    <c:v>1976</c:v>
                  </c:pt>
                  <c:pt idx="11">
                    <c:v>1980</c:v>
                  </c:pt>
                  <c:pt idx="12">
                    <c:v>1984</c:v>
                  </c:pt>
                  <c:pt idx="13">
                    <c:v>1988</c:v>
                  </c:pt>
                  <c:pt idx="14">
                    <c:v>1992</c:v>
                  </c:pt>
                  <c:pt idx="15">
                    <c:v>1994</c:v>
                  </c:pt>
                  <c:pt idx="16">
                    <c:v>1998</c:v>
                  </c:pt>
                  <c:pt idx="17">
                    <c:v>2002</c:v>
                  </c:pt>
                  <c:pt idx="18">
                    <c:v>2006</c:v>
                  </c:pt>
                  <c:pt idx="19">
                    <c:v>2010</c:v>
                  </c:pt>
                  <c:pt idx="20">
                    <c:v>2014</c:v>
                  </c:pt>
                  <c:pt idx="21">
                    <c:v>2018</c:v>
                  </c:pt>
                </c:lvl>
              </c:multiLvlStrCache>
            </c:multiLvlStrRef>
          </c:cat>
          <c:val>
            <c:numRef>
              <c:f>graph2!$B$4:$B$48</c:f>
              <c:numCache>
                <c:formatCode>General</c:formatCode>
                <c:ptCount val="2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  <c:pt idx="16">
                  <c:v>2</c:v>
                </c:pt>
                <c:pt idx="17">
                  <c:v>4</c:v>
                </c:pt>
                <c:pt idx="18">
                  <c:v>3</c:v>
                </c:pt>
                <c:pt idx="19">
                  <c:v>2</c:v>
                </c:pt>
                <c:pt idx="20">
                  <c:v>4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DC-4E87-B3E1-D49461A3013C}"/>
            </c:ext>
          </c:extLst>
        </c:ser>
        <c:ser>
          <c:idx val="1"/>
          <c:order val="1"/>
          <c:tx>
            <c:strRef>
              <c:f>graph2!$C$3</c:f>
              <c:strCache>
                <c:ptCount val="1"/>
                <c:pt idx="0">
                  <c:v>Médailles d'Argent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graph2!$A$4:$A$48</c:f>
              <c:multiLvlStrCache>
                <c:ptCount val="22"/>
                <c:lvl>
                  <c:pt idx="0">
                    <c:v>France</c:v>
                  </c:pt>
                  <c:pt idx="1">
                    <c:v>Switzerland</c:v>
                  </c:pt>
                  <c:pt idx="2">
                    <c:v>United States</c:v>
                  </c:pt>
                  <c:pt idx="3">
                    <c:v>Germany</c:v>
                  </c:pt>
                  <c:pt idx="4">
                    <c:v>Switzerland</c:v>
                  </c:pt>
                  <c:pt idx="5">
                    <c:v>Norway</c:v>
                  </c:pt>
                  <c:pt idx="6">
                    <c:v>United States</c:v>
                  </c:pt>
                  <c:pt idx="7">
                    <c:v>Austria</c:v>
                  </c:pt>
                  <c:pt idx="8">
                    <c:v>France</c:v>
                  </c:pt>
                  <c:pt idx="9">
                    <c:v>Japan</c:v>
                  </c:pt>
                  <c:pt idx="10">
                    <c:v>Austria</c:v>
                  </c:pt>
                  <c:pt idx="11">
                    <c:v>United States</c:v>
                  </c:pt>
                  <c:pt idx="12">
                    <c:v>Yugoslavia</c:v>
                  </c:pt>
                  <c:pt idx="13">
                    <c:v>Canada</c:v>
                  </c:pt>
                  <c:pt idx="14">
                    <c:v>France</c:v>
                  </c:pt>
                  <c:pt idx="15">
                    <c:v>Norway</c:v>
                  </c:pt>
                  <c:pt idx="16">
                    <c:v>Japan</c:v>
                  </c:pt>
                  <c:pt idx="17">
                    <c:v>United States</c:v>
                  </c:pt>
                  <c:pt idx="18">
                    <c:v>Italy</c:v>
                  </c:pt>
                  <c:pt idx="19">
                    <c:v>Canada</c:v>
                  </c:pt>
                  <c:pt idx="20">
                    <c:v>Russia</c:v>
                  </c:pt>
                  <c:pt idx="21">
                    <c:v>South Korea</c:v>
                  </c:pt>
                </c:lvl>
                <c:lvl>
                  <c:pt idx="0">
                    <c:v>1924</c:v>
                  </c:pt>
                  <c:pt idx="1">
                    <c:v>1928</c:v>
                  </c:pt>
                  <c:pt idx="2">
                    <c:v>1932</c:v>
                  </c:pt>
                  <c:pt idx="3">
                    <c:v>1936</c:v>
                  </c:pt>
                  <c:pt idx="4">
                    <c:v>1948</c:v>
                  </c:pt>
                  <c:pt idx="5">
                    <c:v>1952</c:v>
                  </c:pt>
                  <c:pt idx="6">
                    <c:v>1960</c:v>
                  </c:pt>
                  <c:pt idx="7">
                    <c:v>1964</c:v>
                  </c:pt>
                  <c:pt idx="8">
                    <c:v>1968</c:v>
                  </c:pt>
                  <c:pt idx="9">
                    <c:v>1972</c:v>
                  </c:pt>
                  <c:pt idx="10">
                    <c:v>1976</c:v>
                  </c:pt>
                  <c:pt idx="11">
                    <c:v>1980</c:v>
                  </c:pt>
                  <c:pt idx="12">
                    <c:v>1984</c:v>
                  </c:pt>
                  <c:pt idx="13">
                    <c:v>1988</c:v>
                  </c:pt>
                  <c:pt idx="14">
                    <c:v>1992</c:v>
                  </c:pt>
                  <c:pt idx="15">
                    <c:v>1994</c:v>
                  </c:pt>
                  <c:pt idx="16">
                    <c:v>1998</c:v>
                  </c:pt>
                  <c:pt idx="17">
                    <c:v>2002</c:v>
                  </c:pt>
                  <c:pt idx="18">
                    <c:v>2006</c:v>
                  </c:pt>
                  <c:pt idx="19">
                    <c:v>2010</c:v>
                  </c:pt>
                  <c:pt idx="20">
                    <c:v>2014</c:v>
                  </c:pt>
                  <c:pt idx="21">
                    <c:v>2018</c:v>
                  </c:pt>
                </c:lvl>
              </c:multiLvlStrCache>
            </c:multiLvlStrRef>
          </c:cat>
          <c:val>
            <c:numRef>
              <c:f>graph2!$C$4:$C$48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5</c:v>
                </c:pt>
                <c:pt idx="15">
                  <c:v>1</c:v>
                </c:pt>
                <c:pt idx="16">
                  <c:v>1</c:v>
                </c:pt>
                <c:pt idx="17">
                  <c:v>5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DC-4E87-B3E1-D49461A3013C}"/>
            </c:ext>
          </c:extLst>
        </c:ser>
        <c:ser>
          <c:idx val="2"/>
          <c:order val="2"/>
          <c:tx>
            <c:strRef>
              <c:f>graph2!$D$3</c:f>
              <c:strCache>
                <c:ptCount val="1"/>
                <c:pt idx="0">
                  <c:v>Médailles de Bronze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graph2!$A$4:$A$48</c:f>
              <c:multiLvlStrCache>
                <c:ptCount val="22"/>
                <c:lvl>
                  <c:pt idx="0">
                    <c:v>France</c:v>
                  </c:pt>
                  <c:pt idx="1">
                    <c:v>Switzerland</c:v>
                  </c:pt>
                  <c:pt idx="2">
                    <c:v>United States</c:v>
                  </c:pt>
                  <c:pt idx="3">
                    <c:v>Germany</c:v>
                  </c:pt>
                  <c:pt idx="4">
                    <c:v>Switzerland</c:v>
                  </c:pt>
                  <c:pt idx="5">
                    <c:v>Norway</c:v>
                  </c:pt>
                  <c:pt idx="6">
                    <c:v>United States</c:v>
                  </c:pt>
                  <c:pt idx="7">
                    <c:v>Austria</c:v>
                  </c:pt>
                  <c:pt idx="8">
                    <c:v>France</c:v>
                  </c:pt>
                  <c:pt idx="9">
                    <c:v>Japan</c:v>
                  </c:pt>
                  <c:pt idx="10">
                    <c:v>Austria</c:v>
                  </c:pt>
                  <c:pt idx="11">
                    <c:v>United States</c:v>
                  </c:pt>
                  <c:pt idx="12">
                    <c:v>Yugoslavia</c:v>
                  </c:pt>
                  <c:pt idx="13">
                    <c:v>Canada</c:v>
                  </c:pt>
                  <c:pt idx="14">
                    <c:v>France</c:v>
                  </c:pt>
                  <c:pt idx="15">
                    <c:v>Norway</c:v>
                  </c:pt>
                  <c:pt idx="16">
                    <c:v>Japan</c:v>
                  </c:pt>
                  <c:pt idx="17">
                    <c:v>United States</c:v>
                  </c:pt>
                  <c:pt idx="18">
                    <c:v>Italy</c:v>
                  </c:pt>
                  <c:pt idx="19">
                    <c:v>Canada</c:v>
                  </c:pt>
                  <c:pt idx="20">
                    <c:v>Russia</c:v>
                  </c:pt>
                  <c:pt idx="21">
                    <c:v>South Korea</c:v>
                  </c:pt>
                </c:lvl>
                <c:lvl>
                  <c:pt idx="0">
                    <c:v>1924</c:v>
                  </c:pt>
                  <c:pt idx="1">
                    <c:v>1928</c:v>
                  </c:pt>
                  <c:pt idx="2">
                    <c:v>1932</c:v>
                  </c:pt>
                  <c:pt idx="3">
                    <c:v>1936</c:v>
                  </c:pt>
                  <c:pt idx="4">
                    <c:v>1948</c:v>
                  </c:pt>
                  <c:pt idx="5">
                    <c:v>1952</c:v>
                  </c:pt>
                  <c:pt idx="6">
                    <c:v>1960</c:v>
                  </c:pt>
                  <c:pt idx="7">
                    <c:v>1964</c:v>
                  </c:pt>
                  <c:pt idx="8">
                    <c:v>1968</c:v>
                  </c:pt>
                  <c:pt idx="9">
                    <c:v>1972</c:v>
                  </c:pt>
                  <c:pt idx="10">
                    <c:v>1976</c:v>
                  </c:pt>
                  <c:pt idx="11">
                    <c:v>1980</c:v>
                  </c:pt>
                  <c:pt idx="12">
                    <c:v>1984</c:v>
                  </c:pt>
                  <c:pt idx="13">
                    <c:v>1988</c:v>
                  </c:pt>
                  <c:pt idx="14">
                    <c:v>1992</c:v>
                  </c:pt>
                  <c:pt idx="15">
                    <c:v>1994</c:v>
                  </c:pt>
                  <c:pt idx="16">
                    <c:v>1998</c:v>
                  </c:pt>
                  <c:pt idx="17">
                    <c:v>2002</c:v>
                  </c:pt>
                  <c:pt idx="18">
                    <c:v>2006</c:v>
                  </c:pt>
                  <c:pt idx="19">
                    <c:v>2010</c:v>
                  </c:pt>
                  <c:pt idx="20">
                    <c:v>2014</c:v>
                  </c:pt>
                  <c:pt idx="21">
                    <c:v>2018</c:v>
                  </c:pt>
                </c:lvl>
              </c:multiLvlStrCache>
            </c:multiLvlStrRef>
          </c:cat>
          <c:val>
            <c:numRef>
              <c:f>graph2!$D$4:$D$48</c:f>
              <c:numCache>
                <c:formatCode>General</c:formatCode>
                <c:ptCount val="22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16">
                  <c:v>5</c:v>
                </c:pt>
                <c:pt idx="17">
                  <c:v>2</c:v>
                </c:pt>
                <c:pt idx="18">
                  <c:v>4</c:v>
                </c:pt>
                <c:pt idx="19">
                  <c:v>6</c:v>
                </c:pt>
                <c:pt idx="20">
                  <c:v>7</c:v>
                </c:pt>
                <c:pt idx="2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DC-4E87-B3E1-D49461A30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78680768"/>
        <c:axId val="478684704"/>
      </c:barChart>
      <c:catAx>
        <c:axId val="47868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/>
                  <a:t>Année et Pays Hôte</a:t>
                </a:r>
              </a:p>
            </c:rich>
          </c:tx>
          <c:layout>
            <c:manualLayout>
              <c:xMode val="edge"/>
              <c:yMode val="edge"/>
              <c:x val="0.38855101846035489"/>
              <c:y val="0.928864201921900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8684704"/>
        <c:crosses val="autoZero"/>
        <c:auto val="1"/>
        <c:lblAlgn val="ctr"/>
        <c:lblOffset val="100"/>
        <c:noMultiLvlLbl val="0"/>
      </c:catAx>
      <c:valAx>
        <c:axId val="47868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/>
                  <a:t>Nombre de médailles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868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[test_medals.xlsx]Feuil1!Tableau croisé dynamique1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Pourcentage de médailles obtenues par les  sportifs français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4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Feuil1!$B$3</c:f>
              <c:strCache>
                <c:ptCount val="1"/>
                <c:pt idx="0">
                  <c:v>% médailles de bronze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Feuil1!$A$4:$A$48</c:f>
              <c:multiLvlStrCache>
                <c:ptCount val="22"/>
                <c:lvl>
                  <c:pt idx="0">
                    <c:v>France</c:v>
                  </c:pt>
                  <c:pt idx="1">
                    <c:v>Switzerland</c:v>
                  </c:pt>
                  <c:pt idx="2">
                    <c:v>United States</c:v>
                  </c:pt>
                  <c:pt idx="3">
                    <c:v>Germany</c:v>
                  </c:pt>
                  <c:pt idx="4">
                    <c:v>Switzerland</c:v>
                  </c:pt>
                  <c:pt idx="5">
                    <c:v>Norway</c:v>
                  </c:pt>
                  <c:pt idx="6">
                    <c:v>United States</c:v>
                  </c:pt>
                  <c:pt idx="7">
                    <c:v>Austria</c:v>
                  </c:pt>
                  <c:pt idx="8">
                    <c:v>France</c:v>
                  </c:pt>
                  <c:pt idx="9">
                    <c:v>Japan</c:v>
                  </c:pt>
                  <c:pt idx="10">
                    <c:v>Austria</c:v>
                  </c:pt>
                  <c:pt idx="11">
                    <c:v>United States</c:v>
                  </c:pt>
                  <c:pt idx="12">
                    <c:v>Yugoslavia</c:v>
                  </c:pt>
                  <c:pt idx="13">
                    <c:v>Canada</c:v>
                  </c:pt>
                  <c:pt idx="14">
                    <c:v>France</c:v>
                  </c:pt>
                  <c:pt idx="15">
                    <c:v>Norway</c:v>
                  </c:pt>
                  <c:pt idx="16">
                    <c:v>Japan</c:v>
                  </c:pt>
                  <c:pt idx="17">
                    <c:v>United States</c:v>
                  </c:pt>
                  <c:pt idx="18">
                    <c:v>Italy</c:v>
                  </c:pt>
                  <c:pt idx="19">
                    <c:v>Canada</c:v>
                  </c:pt>
                  <c:pt idx="20">
                    <c:v>Russia</c:v>
                  </c:pt>
                  <c:pt idx="21">
                    <c:v>South Korea</c:v>
                  </c:pt>
                </c:lvl>
                <c:lvl>
                  <c:pt idx="0">
                    <c:v>1924</c:v>
                  </c:pt>
                  <c:pt idx="1">
                    <c:v>1928</c:v>
                  </c:pt>
                  <c:pt idx="2">
                    <c:v>1932</c:v>
                  </c:pt>
                  <c:pt idx="3">
                    <c:v>1936</c:v>
                  </c:pt>
                  <c:pt idx="4">
                    <c:v>1948</c:v>
                  </c:pt>
                  <c:pt idx="5">
                    <c:v>1952</c:v>
                  </c:pt>
                  <c:pt idx="6">
                    <c:v>1960</c:v>
                  </c:pt>
                  <c:pt idx="7">
                    <c:v>1964</c:v>
                  </c:pt>
                  <c:pt idx="8">
                    <c:v>1968</c:v>
                  </c:pt>
                  <c:pt idx="9">
                    <c:v>1972</c:v>
                  </c:pt>
                  <c:pt idx="10">
                    <c:v>1976</c:v>
                  </c:pt>
                  <c:pt idx="11">
                    <c:v>1980</c:v>
                  </c:pt>
                  <c:pt idx="12">
                    <c:v>1984</c:v>
                  </c:pt>
                  <c:pt idx="13">
                    <c:v>1988</c:v>
                  </c:pt>
                  <c:pt idx="14">
                    <c:v>1992</c:v>
                  </c:pt>
                  <c:pt idx="15">
                    <c:v>1994</c:v>
                  </c:pt>
                  <c:pt idx="16">
                    <c:v>1998</c:v>
                  </c:pt>
                  <c:pt idx="17">
                    <c:v>2002</c:v>
                  </c:pt>
                  <c:pt idx="18">
                    <c:v>2006</c:v>
                  </c:pt>
                  <c:pt idx="19">
                    <c:v>2010</c:v>
                  </c:pt>
                  <c:pt idx="20">
                    <c:v>2014</c:v>
                  </c:pt>
                  <c:pt idx="21">
                    <c:v>2018</c:v>
                  </c:pt>
                </c:lvl>
              </c:multiLvlStrCache>
            </c:multiLvlStrRef>
          </c:cat>
          <c:val>
            <c:numRef>
              <c:f>Feuil1!$B$4:$B$48</c:f>
              <c:numCache>
                <c:formatCode>0.00%</c:formatCode>
                <c:ptCount val="22"/>
                <c:pt idx="0">
                  <c:v>0.17647058823529413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9.0909090909090912E-2</c:v>
                </c:pt>
                <c:pt idx="5">
                  <c:v>4.3478260869565216E-2</c:v>
                </c:pt>
                <c:pt idx="6">
                  <c:v>7.407407407407407E-2</c:v>
                </c:pt>
                <c:pt idx="7">
                  <c:v>0</c:v>
                </c:pt>
                <c:pt idx="8">
                  <c:v>6.25E-2</c:v>
                </c:pt>
                <c:pt idx="9">
                  <c:v>5.7142857142857141E-2</c:v>
                </c:pt>
                <c:pt idx="10">
                  <c:v>2.7027027027027029E-2</c:v>
                </c:pt>
                <c:pt idx="11">
                  <c:v>2.6315789473684209E-2</c:v>
                </c:pt>
                <c:pt idx="12">
                  <c:v>5.128205128205128E-2</c:v>
                </c:pt>
                <c:pt idx="13">
                  <c:v>2.1739130434782608E-2</c:v>
                </c:pt>
                <c:pt idx="14">
                  <c:v>1.7857142857142856E-2</c:v>
                </c:pt>
                <c:pt idx="15">
                  <c:v>6.5573770491803282E-2</c:v>
                </c:pt>
                <c:pt idx="16">
                  <c:v>7.3529411764705885E-2</c:v>
                </c:pt>
                <c:pt idx="17">
                  <c:v>2.564102564102564E-2</c:v>
                </c:pt>
                <c:pt idx="18">
                  <c:v>4.7619047619047616E-2</c:v>
                </c:pt>
                <c:pt idx="19">
                  <c:v>7.0588235294117646E-2</c:v>
                </c:pt>
                <c:pt idx="20">
                  <c:v>7.0707070707070704E-2</c:v>
                </c:pt>
                <c:pt idx="21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7E-4EA9-98E7-46D300A0F06D}"/>
            </c:ext>
          </c:extLst>
        </c:ser>
        <c:ser>
          <c:idx val="1"/>
          <c:order val="1"/>
          <c:tx>
            <c:strRef>
              <c:f>Feuil1!$C$3</c:f>
              <c:strCache>
                <c:ptCount val="1"/>
                <c:pt idx="0">
                  <c:v>% médailles d'argent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Feuil1!$A$4:$A$48</c:f>
              <c:multiLvlStrCache>
                <c:ptCount val="22"/>
                <c:lvl>
                  <c:pt idx="0">
                    <c:v>France</c:v>
                  </c:pt>
                  <c:pt idx="1">
                    <c:v>Switzerland</c:v>
                  </c:pt>
                  <c:pt idx="2">
                    <c:v>United States</c:v>
                  </c:pt>
                  <c:pt idx="3">
                    <c:v>Germany</c:v>
                  </c:pt>
                  <c:pt idx="4">
                    <c:v>Switzerland</c:v>
                  </c:pt>
                  <c:pt idx="5">
                    <c:v>Norway</c:v>
                  </c:pt>
                  <c:pt idx="6">
                    <c:v>United States</c:v>
                  </c:pt>
                  <c:pt idx="7">
                    <c:v>Austria</c:v>
                  </c:pt>
                  <c:pt idx="8">
                    <c:v>France</c:v>
                  </c:pt>
                  <c:pt idx="9">
                    <c:v>Japan</c:v>
                  </c:pt>
                  <c:pt idx="10">
                    <c:v>Austria</c:v>
                  </c:pt>
                  <c:pt idx="11">
                    <c:v>United States</c:v>
                  </c:pt>
                  <c:pt idx="12">
                    <c:v>Yugoslavia</c:v>
                  </c:pt>
                  <c:pt idx="13">
                    <c:v>Canada</c:v>
                  </c:pt>
                  <c:pt idx="14">
                    <c:v>France</c:v>
                  </c:pt>
                  <c:pt idx="15">
                    <c:v>Norway</c:v>
                  </c:pt>
                  <c:pt idx="16">
                    <c:v>Japan</c:v>
                  </c:pt>
                  <c:pt idx="17">
                    <c:v>United States</c:v>
                  </c:pt>
                  <c:pt idx="18">
                    <c:v>Italy</c:v>
                  </c:pt>
                  <c:pt idx="19">
                    <c:v>Canada</c:v>
                  </c:pt>
                  <c:pt idx="20">
                    <c:v>Russia</c:v>
                  </c:pt>
                  <c:pt idx="21">
                    <c:v>South Korea</c:v>
                  </c:pt>
                </c:lvl>
                <c:lvl>
                  <c:pt idx="0">
                    <c:v>1924</c:v>
                  </c:pt>
                  <c:pt idx="1">
                    <c:v>1928</c:v>
                  </c:pt>
                  <c:pt idx="2">
                    <c:v>1932</c:v>
                  </c:pt>
                  <c:pt idx="3">
                    <c:v>1936</c:v>
                  </c:pt>
                  <c:pt idx="4">
                    <c:v>1948</c:v>
                  </c:pt>
                  <c:pt idx="5">
                    <c:v>1952</c:v>
                  </c:pt>
                  <c:pt idx="6">
                    <c:v>1960</c:v>
                  </c:pt>
                  <c:pt idx="7">
                    <c:v>1964</c:v>
                  </c:pt>
                  <c:pt idx="8">
                    <c:v>1968</c:v>
                  </c:pt>
                  <c:pt idx="9">
                    <c:v>1972</c:v>
                  </c:pt>
                  <c:pt idx="10">
                    <c:v>1976</c:v>
                  </c:pt>
                  <c:pt idx="11">
                    <c:v>1980</c:v>
                  </c:pt>
                  <c:pt idx="12">
                    <c:v>1984</c:v>
                  </c:pt>
                  <c:pt idx="13">
                    <c:v>1988</c:v>
                  </c:pt>
                  <c:pt idx="14">
                    <c:v>1992</c:v>
                  </c:pt>
                  <c:pt idx="15">
                    <c:v>1994</c:v>
                  </c:pt>
                  <c:pt idx="16">
                    <c:v>1998</c:v>
                  </c:pt>
                  <c:pt idx="17">
                    <c:v>2002</c:v>
                  </c:pt>
                  <c:pt idx="18">
                    <c:v>2006</c:v>
                  </c:pt>
                  <c:pt idx="19">
                    <c:v>2010</c:v>
                  </c:pt>
                  <c:pt idx="20">
                    <c:v>2014</c:v>
                  </c:pt>
                  <c:pt idx="21">
                    <c:v>2018</c:v>
                  </c:pt>
                </c:lvl>
              </c:multiLvlStrCache>
            </c:multiLvlStrRef>
          </c:cat>
          <c:val>
            <c:numRef>
              <c:f>Feuil1!$C$4:$C$48</c:f>
              <c:numCache>
                <c:formatCode>0.00%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4.1666666666666664E-2</c:v>
                </c:pt>
                <c:pt idx="5">
                  <c:v>0</c:v>
                </c:pt>
                <c:pt idx="6">
                  <c:v>0</c:v>
                </c:pt>
                <c:pt idx="7">
                  <c:v>0.10256410256410256</c:v>
                </c:pt>
                <c:pt idx="8">
                  <c:v>7.6923076923076927E-2</c:v>
                </c:pt>
                <c:pt idx="9">
                  <c:v>2.9411764705882353E-2</c:v>
                </c:pt>
                <c:pt idx="10">
                  <c:v>0</c:v>
                </c:pt>
                <c:pt idx="11">
                  <c:v>0</c:v>
                </c:pt>
                <c:pt idx="12">
                  <c:v>2.564102564102564E-2</c:v>
                </c:pt>
                <c:pt idx="13">
                  <c:v>0</c:v>
                </c:pt>
                <c:pt idx="14">
                  <c:v>8.6206896551724144E-2</c:v>
                </c:pt>
                <c:pt idx="15">
                  <c:v>1.6393442622950821E-2</c:v>
                </c:pt>
                <c:pt idx="16">
                  <c:v>1.4705882352941176E-2</c:v>
                </c:pt>
                <c:pt idx="17">
                  <c:v>6.5789473684210523E-2</c:v>
                </c:pt>
                <c:pt idx="18">
                  <c:v>2.3809523809523808E-2</c:v>
                </c:pt>
                <c:pt idx="19">
                  <c:v>3.4482758620689655E-2</c:v>
                </c:pt>
                <c:pt idx="20">
                  <c:v>4.1666666666666664E-2</c:v>
                </c:pt>
                <c:pt idx="21">
                  <c:v>3.9215686274509803E-2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7E-4EA9-98E7-46D300A0F06D}"/>
            </c:ext>
          </c:extLst>
        </c:ser>
        <c:ser>
          <c:idx val="2"/>
          <c:order val="2"/>
          <c:tx>
            <c:strRef>
              <c:f>Feuil1!$D$3</c:f>
              <c:strCache>
                <c:ptCount val="1"/>
                <c:pt idx="0">
                  <c:v>% médailles de or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Feuil1!$A$4:$A$48</c:f>
              <c:multiLvlStrCache>
                <c:ptCount val="22"/>
                <c:lvl>
                  <c:pt idx="0">
                    <c:v>France</c:v>
                  </c:pt>
                  <c:pt idx="1">
                    <c:v>Switzerland</c:v>
                  </c:pt>
                  <c:pt idx="2">
                    <c:v>United States</c:v>
                  </c:pt>
                  <c:pt idx="3">
                    <c:v>Germany</c:v>
                  </c:pt>
                  <c:pt idx="4">
                    <c:v>Switzerland</c:v>
                  </c:pt>
                  <c:pt idx="5">
                    <c:v>Norway</c:v>
                  </c:pt>
                  <c:pt idx="6">
                    <c:v>United States</c:v>
                  </c:pt>
                  <c:pt idx="7">
                    <c:v>Austria</c:v>
                  </c:pt>
                  <c:pt idx="8">
                    <c:v>France</c:v>
                  </c:pt>
                  <c:pt idx="9">
                    <c:v>Japan</c:v>
                  </c:pt>
                  <c:pt idx="10">
                    <c:v>Austria</c:v>
                  </c:pt>
                  <c:pt idx="11">
                    <c:v>United States</c:v>
                  </c:pt>
                  <c:pt idx="12">
                    <c:v>Yugoslavia</c:v>
                  </c:pt>
                  <c:pt idx="13">
                    <c:v>Canada</c:v>
                  </c:pt>
                  <c:pt idx="14">
                    <c:v>France</c:v>
                  </c:pt>
                  <c:pt idx="15">
                    <c:v>Norway</c:v>
                  </c:pt>
                  <c:pt idx="16">
                    <c:v>Japan</c:v>
                  </c:pt>
                  <c:pt idx="17">
                    <c:v>United States</c:v>
                  </c:pt>
                  <c:pt idx="18">
                    <c:v>Italy</c:v>
                  </c:pt>
                  <c:pt idx="19">
                    <c:v>Canada</c:v>
                  </c:pt>
                  <c:pt idx="20">
                    <c:v>Russia</c:v>
                  </c:pt>
                  <c:pt idx="21">
                    <c:v>South Korea</c:v>
                  </c:pt>
                </c:lvl>
                <c:lvl>
                  <c:pt idx="0">
                    <c:v>1924</c:v>
                  </c:pt>
                  <c:pt idx="1">
                    <c:v>1928</c:v>
                  </c:pt>
                  <c:pt idx="2">
                    <c:v>1932</c:v>
                  </c:pt>
                  <c:pt idx="3">
                    <c:v>1936</c:v>
                  </c:pt>
                  <c:pt idx="4">
                    <c:v>1948</c:v>
                  </c:pt>
                  <c:pt idx="5">
                    <c:v>1952</c:v>
                  </c:pt>
                  <c:pt idx="6">
                    <c:v>1960</c:v>
                  </c:pt>
                  <c:pt idx="7">
                    <c:v>1964</c:v>
                  </c:pt>
                  <c:pt idx="8">
                    <c:v>1968</c:v>
                  </c:pt>
                  <c:pt idx="9">
                    <c:v>1972</c:v>
                  </c:pt>
                  <c:pt idx="10">
                    <c:v>1976</c:v>
                  </c:pt>
                  <c:pt idx="11">
                    <c:v>1980</c:v>
                  </c:pt>
                  <c:pt idx="12">
                    <c:v>1984</c:v>
                  </c:pt>
                  <c:pt idx="13">
                    <c:v>1988</c:v>
                  </c:pt>
                  <c:pt idx="14">
                    <c:v>1992</c:v>
                  </c:pt>
                  <c:pt idx="15">
                    <c:v>1994</c:v>
                  </c:pt>
                  <c:pt idx="16">
                    <c:v>1998</c:v>
                  </c:pt>
                  <c:pt idx="17">
                    <c:v>2002</c:v>
                  </c:pt>
                  <c:pt idx="18">
                    <c:v>2006</c:v>
                  </c:pt>
                  <c:pt idx="19">
                    <c:v>2010</c:v>
                  </c:pt>
                  <c:pt idx="20">
                    <c:v>2014</c:v>
                  </c:pt>
                  <c:pt idx="21">
                    <c:v>2018</c:v>
                  </c:pt>
                </c:lvl>
              </c:multiLvlStrCache>
            </c:multiLvlStrRef>
          </c:cat>
          <c:val>
            <c:numRef>
              <c:f>Feuil1!$D$4:$D$48</c:f>
              <c:numCache>
                <c:formatCode>0.00%</c:formatCode>
                <c:ptCount val="22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</c:v>
                </c:pt>
                <c:pt idx="4">
                  <c:v>9.0909090909090912E-2</c:v>
                </c:pt>
                <c:pt idx="5">
                  <c:v>0</c:v>
                </c:pt>
                <c:pt idx="6">
                  <c:v>3.5714285714285712E-2</c:v>
                </c:pt>
                <c:pt idx="7">
                  <c:v>8.8235294117647065E-2</c:v>
                </c:pt>
                <c:pt idx="8">
                  <c:v>0.11428571428571428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2.1739130434782608E-2</c:v>
                </c:pt>
                <c:pt idx="14">
                  <c:v>5.2631578947368418E-2</c:v>
                </c:pt>
                <c:pt idx="15">
                  <c:v>0</c:v>
                </c:pt>
                <c:pt idx="16">
                  <c:v>2.8985507246376812E-2</c:v>
                </c:pt>
                <c:pt idx="17">
                  <c:v>0.05</c:v>
                </c:pt>
                <c:pt idx="18">
                  <c:v>3.5714285714285712E-2</c:v>
                </c:pt>
                <c:pt idx="19">
                  <c:v>2.3255813953488372E-2</c:v>
                </c:pt>
                <c:pt idx="20">
                  <c:v>4.0404040404040407E-2</c:v>
                </c:pt>
                <c:pt idx="21">
                  <c:v>4.8543689320388349E-2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7E-4EA9-98E7-46D300A0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03938400"/>
        <c:axId val="1703925920"/>
      </c:barChart>
      <c:catAx>
        <c:axId val="170393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03925920"/>
        <c:crosses val="autoZero"/>
        <c:auto val="1"/>
        <c:lblAlgn val="ctr"/>
        <c:lblOffset val="100"/>
        <c:noMultiLvlLbl val="0"/>
      </c:catAx>
      <c:valAx>
        <c:axId val="170392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0393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[test_medals.xlsx]Feuil3!Tableau croisé dynamique1</c:name>
    <c:fmtId val="8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Feuil3!$B$3</c:f>
              <c:strCache>
                <c:ptCount val="1"/>
                <c:pt idx="0">
                  <c:v>Max % médailles de bronze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Feuil3!$A$4:$A$27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Feuil3!$B$4:$B$27</c:f>
              <c:numCache>
                <c:formatCode>0.00%</c:formatCode>
                <c:ptCount val="23"/>
                <c:pt idx="0">
                  <c:v>0.35294117647058826</c:v>
                </c:pt>
                <c:pt idx="1">
                  <c:v>0.33333333333333331</c:v>
                </c:pt>
                <c:pt idx="2">
                  <c:v>0.35714285714285715</c:v>
                </c:pt>
                <c:pt idx="3">
                  <c:v>0.17647058823529413</c:v>
                </c:pt>
                <c:pt idx="4">
                  <c:v>0.18181818181818182</c:v>
                </c:pt>
                <c:pt idx="5">
                  <c:v>0.2608695652173913</c:v>
                </c:pt>
                <c:pt idx="6">
                  <c:v>0.25</c:v>
                </c:pt>
                <c:pt idx="7">
                  <c:v>0.33333333333333331</c:v>
                </c:pt>
                <c:pt idx="8">
                  <c:v>0.19354838709677419</c:v>
                </c:pt>
                <c:pt idx="9">
                  <c:v>0.125</c:v>
                </c:pt>
                <c:pt idx="10">
                  <c:v>0.2</c:v>
                </c:pt>
                <c:pt idx="11">
                  <c:v>0.21621621621621623</c:v>
                </c:pt>
                <c:pt idx="12">
                  <c:v>0.18421052631578946</c:v>
                </c:pt>
                <c:pt idx="13">
                  <c:v>0.23076923076923078</c:v>
                </c:pt>
                <c:pt idx="14">
                  <c:v>0.19565217391304349</c:v>
                </c:pt>
                <c:pt idx="15">
                  <c:v>0.14285714285714285</c:v>
                </c:pt>
                <c:pt idx="16">
                  <c:v>0.13114754098360656</c:v>
                </c:pt>
                <c:pt idx="17">
                  <c:v>0.13235294117647059</c:v>
                </c:pt>
                <c:pt idx="18">
                  <c:v>0.14102564102564102</c:v>
                </c:pt>
                <c:pt idx="19">
                  <c:v>0.10714285714285714</c:v>
                </c:pt>
                <c:pt idx="20">
                  <c:v>0.15294117647058825</c:v>
                </c:pt>
                <c:pt idx="21">
                  <c:v>0.10101010101010101</c:v>
                </c:pt>
                <c:pt idx="22">
                  <c:v>0.10784313725490197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0-43D5-91DA-2AFCA4FB10E3}"/>
            </c:ext>
          </c:extLst>
        </c:ser>
        <c:ser>
          <c:idx val="1"/>
          <c:order val="1"/>
          <c:tx>
            <c:strRef>
              <c:f>Feuil3!$C$3</c:f>
              <c:strCache>
                <c:ptCount val="1"/>
                <c:pt idx="0">
                  <c:v>Max % médailles d'argent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Feuil3!$A$4:$A$27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Feuil3!$C$4:$C$27</c:f>
              <c:numCache>
                <c:formatCode>0.00%</c:formatCode>
                <c:ptCount val="23"/>
                <c:pt idx="0">
                  <c:v>0.4375</c:v>
                </c:pt>
                <c:pt idx="1">
                  <c:v>0.33333333333333331</c:v>
                </c:pt>
                <c:pt idx="2">
                  <c:v>0.2857142857142857</c:v>
                </c:pt>
                <c:pt idx="3">
                  <c:v>0.29411764705882354</c:v>
                </c:pt>
                <c:pt idx="4">
                  <c:v>0.16666666666666666</c:v>
                </c:pt>
                <c:pt idx="5">
                  <c:v>0.27272727272727271</c:v>
                </c:pt>
                <c:pt idx="6">
                  <c:v>0.17391304347826086</c:v>
                </c:pt>
                <c:pt idx="7">
                  <c:v>0.19230769230769232</c:v>
                </c:pt>
                <c:pt idx="8">
                  <c:v>0.20512820512820512</c:v>
                </c:pt>
                <c:pt idx="9">
                  <c:v>0.15384615384615385</c:v>
                </c:pt>
                <c:pt idx="10">
                  <c:v>0.14705882352941177</c:v>
                </c:pt>
                <c:pt idx="11">
                  <c:v>0.16216216216216217</c:v>
                </c:pt>
                <c:pt idx="12">
                  <c:v>0.17948717948717949</c:v>
                </c:pt>
                <c:pt idx="13">
                  <c:v>0.25641025641025639</c:v>
                </c:pt>
                <c:pt idx="14">
                  <c:v>0.21739130434782608</c:v>
                </c:pt>
                <c:pt idx="15">
                  <c:v>0.17241379310344829</c:v>
                </c:pt>
                <c:pt idx="16">
                  <c:v>0.18032786885245902</c:v>
                </c:pt>
                <c:pt idx="17">
                  <c:v>0.14705882352941177</c:v>
                </c:pt>
                <c:pt idx="18">
                  <c:v>0.21052631578947367</c:v>
                </c:pt>
                <c:pt idx="19">
                  <c:v>0.14285714285714285</c:v>
                </c:pt>
                <c:pt idx="20">
                  <c:v>0.17241379310344829</c:v>
                </c:pt>
                <c:pt idx="21">
                  <c:v>0.10416666666666667</c:v>
                </c:pt>
                <c:pt idx="22">
                  <c:v>0.13725490196078433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0-43D5-91DA-2AFCA4FB10E3}"/>
            </c:ext>
          </c:extLst>
        </c:ser>
        <c:ser>
          <c:idx val="2"/>
          <c:order val="2"/>
          <c:tx>
            <c:strRef>
              <c:f>Feuil3!$D$3</c:f>
              <c:strCache>
                <c:ptCount val="1"/>
                <c:pt idx="0">
                  <c:v>Max % médailles d'or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Feuil3!$A$4:$A$27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Feuil3!$D$4:$D$27</c:f>
              <c:numCache>
                <c:formatCode>0.00%</c:formatCode>
                <c:ptCount val="23"/>
                <c:pt idx="0">
                  <c:v>0.25</c:v>
                </c:pt>
                <c:pt idx="1">
                  <c:v>0.42857142857142855</c:v>
                </c:pt>
                <c:pt idx="2">
                  <c:v>0.42857142857142855</c:v>
                </c:pt>
                <c:pt idx="3">
                  <c:v>0.41176470588235292</c:v>
                </c:pt>
                <c:pt idx="4">
                  <c:v>0.18181818181818182</c:v>
                </c:pt>
                <c:pt idx="5">
                  <c:v>0.31818181818181818</c:v>
                </c:pt>
                <c:pt idx="6">
                  <c:v>0.28000000000000003</c:v>
                </c:pt>
                <c:pt idx="7">
                  <c:v>0.25</c:v>
                </c:pt>
                <c:pt idx="8">
                  <c:v>0.3235294117647059</c:v>
                </c:pt>
                <c:pt idx="9">
                  <c:v>0.17142857142857143</c:v>
                </c:pt>
                <c:pt idx="10">
                  <c:v>0.22222222222222221</c:v>
                </c:pt>
                <c:pt idx="11">
                  <c:v>0.35135135135135137</c:v>
                </c:pt>
                <c:pt idx="12">
                  <c:v>0.26315789473684209</c:v>
                </c:pt>
                <c:pt idx="13">
                  <c:v>0.23076923076923078</c:v>
                </c:pt>
                <c:pt idx="14">
                  <c:v>0.2391304347826087</c:v>
                </c:pt>
                <c:pt idx="15">
                  <c:v>0.17543859649122806</c:v>
                </c:pt>
                <c:pt idx="16">
                  <c:v>0.18032786885245902</c:v>
                </c:pt>
                <c:pt idx="17">
                  <c:v>0.17391304347826086</c:v>
                </c:pt>
                <c:pt idx="18">
                  <c:v>0.16250000000000001</c:v>
                </c:pt>
                <c:pt idx="19">
                  <c:v>0.13095238095238096</c:v>
                </c:pt>
                <c:pt idx="20">
                  <c:v>0.16279069767441862</c:v>
                </c:pt>
                <c:pt idx="21">
                  <c:v>0.1111111111111111</c:v>
                </c:pt>
                <c:pt idx="22">
                  <c:v>0.13592233009708737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20-43D5-91DA-2AFCA4FB1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5659792"/>
        <c:axId val="335655632"/>
      </c:barChart>
      <c:catAx>
        <c:axId val="33565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5655632"/>
        <c:crosses val="autoZero"/>
        <c:auto val="1"/>
        <c:lblAlgn val="ctr"/>
        <c:lblOffset val="100"/>
        <c:noMultiLvlLbl val="0"/>
      </c:catAx>
      <c:valAx>
        <c:axId val="33565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5659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[test_medals.xlsx]Feuil3!Tableau croisé dynamique1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Pourcentage maximal des médailles obtenues par année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4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Feuil3!$B$3</c:f>
              <c:strCache>
                <c:ptCount val="1"/>
                <c:pt idx="0">
                  <c:v>Max % médailles de bronze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Feuil3!$A$4:$A$27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Feuil3!$B$4:$B$27</c:f>
              <c:numCache>
                <c:formatCode>0.00%</c:formatCode>
                <c:ptCount val="23"/>
                <c:pt idx="0">
                  <c:v>0.35294117647058826</c:v>
                </c:pt>
                <c:pt idx="1">
                  <c:v>0.33333333333333331</c:v>
                </c:pt>
                <c:pt idx="2">
                  <c:v>0.35714285714285715</c:v>
                </c:pt>
                <c:pt idx="3">
                  <c:v>0.17647058823529413</c:v>
                </c:pt>
                <c:pt idx="4">
                  <c:v>0.18181818181818182</c:v>
                </c:pt>
                <c:pt idx="5">
                  <c:v>0.2608695652173913</c:v>
                </c:pt>
                <c:pt idx="6">
                  <c:v>0.25</c:v>
                </c:pt>
                <c:pt idx="7">
                  <c:v>0.33333333333333331</c:v>
                </c:pt>
                <c:pt idx="8">
                  <c:v>0.19354838709677419</c:v>
                </c:pt>
                <c:pt idx="9">
                  <c:v>0.125</c:v>
                </c:pt>
                <c:pt idx="10">
                  <c:v>0.2</c:v>
                </c:pt>
                <c:pt idx="11">
                  <c:v>0.21621621621621623</c:v>
                </c:pt>
                <c:pt idx="12">
                  <c:v>0.18421052631578946</c:v>
                </c:pt>
                <c:pt idx="13">
                  <c:v>0.23076923076923078</c:v>
                </c:pt>
                <c:pt idx="14">
                  <c:v>0.19565217391304349</c:v>
                </c:pt>
                <c:pt idx="15">
                  <c:v>0.14285714285714285</c:v>
                </c:pt>
                <c:pt idx="16">
                  <c:v>0.13114754098360656</c:v>
                </c:pt>
                <c:pt idx="17">
                  <c:v>0.13235294117647059</c:v>
                </c:pt>
                <c:pt idx="18">
                  <c:v>0.14102564102564102</c:v>
                </c:pt>
                <c:pt idx="19">
                  <c:v>0.10714285714285714</c:v>
                </c:pt>
                <c:pt idx="20">
                  <c:v>0.15294117647058825</c:v>
                </c:pt>
                <c:pt idx="21">
                  <c:v>0.10101010101010101</c:v>
                </c:pt>
                <c:pt idx="22">
                  <c:v>0.10784313725490197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EB-46B0-9685-2596296A6A62}"/>
            </c:ext>
          </c:extLst>
        </c:ser>
        <c:ser>
          <c:idx val="1"/>
          <c:order val="1"/>
          <c:tx>
            <c:strRef>
              <c:f>Feuil3!$C$3</c:f>
              <c:strCache>
                <c:ptCount val="1"/>
                <c:pt idx="0">
                  <c:v>Max % médailles d'argent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Feuil3!$A$4:$A$27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Feuil3!$C$4:$C$27</c:f>
              <c:numCache>
                <c:formatCode>0.00%</c:formatCode>
                <c:ptCount val="23"/>
                <c:pt idx="0">
                  <c:v>0.4375</c:v>
                </c:pt>
                <c:pt idx="1">
                  <c:v>0.33333333333333331</c:v>
                </c:pt>
                <c:pt idx="2">
                  <c:v>0.2857142857142857</c:v>
                </c:pt>
                <c:pt idx="3">
                  <c:v>0.29411764705882354</c:v>
                </c:pt>
                <c:pt idx="4">
                  <c:v>0.16666666666666666</c:v>
                </c:pt>
                <c:pt idx="5">
                  <c:v>0.27272727272727271</c:v>
                </c:pt>
                <c:pt idx="6">
                  <c:v>0.17391304347826086</c:v>
                </c:pt>
                <c:pt idx="7">
                  <c:v>0.19230769230769232</c:v>
                </c:pt>
                <c:pt idx="8">
                  <c:v>0.20512820512820512</c:v>
                </c:pt>
                <c:pt idx="9">
                  <c:v>0.15384615384615385</c:v>
                </c:pt>
                <c:pt idx="10">
                  <c:v>0.14705882352941177</c:v>
                </c:pt>
                <c:pt idx="11">
                  <c:v>0.16216216216216217</c:v>
                </c:pt>
                <c:pt idx="12">
                  <c:v>0.17948717948717949</c:v>
                </c:pt>
                <c:pt idx="13">
                  <c:v>0.25641025641025639</c:v>
                </c:pt>
                <c:pt idx="14">
                  <c:v>0.21739130434782608</c:v>
                </c:pt>
                <c:pt idx="15">
                  <c:v>0.17241379310344829</c:v>
                </c:pt>
                <c:pt idx="16">
                  <c:v>0.18032786885245902</c:v>
                </c:pt>
                <c:pt idx="17">
                  <c:v>0.14705882352941177</c:v>
                </c:pt>
                <c:pt idx="18">
                  <c:v>0.21052631578947367</c:v>
                </c:pt>
                <c:pt idx="19">
                  <c:v>0.14285714285714285</c:v>
                </c:pt>
                <c:pt idx="20">
                  <c:v>0.17241379310344829</c:v>
                </c:pt>
                <c:pt idx="21">
                  <c:v>0.10416666666666667</c:v>
                </c:pt>
                <c:pt idx="22">
                  <c:v>0.13725490196078433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EB-46B0-9685-2596296A6A62}"/>
            </c:ext>
          </c:extLst>
        </c:ser>
        <c:ser>
          <c:idx val="2"/>
          <c:order val="2"/>
          <c:tx>
            <c:strRef>
              <c:f>Feuil3!$D$3</c:f>
              <c:strCache>
                <c:ptCount val="1"/>
                <c:pt idx="0">
                  <c:v>Max % médailles d'or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Feuil3!$A$4:$A$27</c:f>
              <c:strCache>
                <c:ptCount val="23"/>
                <c:pt idx="0">
                  <c:v>1924</c:v>
                </c:pt>
                <c:pt idx="1">
                  <c:v>1928</c:v>
                </c:pt>
                <c:pt idx="2">
                  <c:v>1932</c:v>
                </c:pt>
                <c:pt idx="3">
                  <c:v>1936</c:v>
                </c:pt>
                <c:pt idx="4">
                  <c:v>1948</c:v>
                </c:pt>
                <c:pt idx="5">
                  <c:v>1952</c:v>
                </c:pt>
                <c:pt idx="6">
                  <c:v>1956</c:v>
                </c:pt>
                <c:pt idx="7">
                  <c:v>1960</c:v>
                </c:pt>
                <c:pt idx="8">
                  <c:v>1964</c:v>
                </c:pt>
                <c:pt idx="9">
                  <c:v>1968</c:v>
                </c:pt>
                <c:pt idx="10">
                  <c:v>1972</c:v>
                </c:pt>
                <c:pt idx="11">
                  <c:v>1976</c:v>
                </c:pt>
                <c:pt idx="12">
                  <c:v>1980</c:v>
                </c:pt>
                <c:pt idx="13">
                  <c:v>1984</c:v>
                </c:pt>
                <c:pt idx="14">
                  <c:v>1988</c:v>
                </c:pt>
                <c:pt idx="15">
                  <c:v>1992</c:v>
                </c:pt>
                <c:pt idx="16">
                  <c:v>1994</c:v>
                </c:pt>
                <c:pt idx="17">
                  <c:v>1998</c:v>
                </c:pt>
                <c:pt idx="18">
                  <c:v>2002</c:v>
                </c:pt>
                <c:pt idx="19">
                  <c:v>2006</c:v>
                </c:pt>
                <c:pt idx="20">
                  <c:v>2010</c:v>
                </c:pt>
                <c:pt idx="21">
                  <c:v>2014</c:v>
                </c:pt>
                <c:pt idx="22">
                  <c:v>2018</c:v>
                </c:pt>
              </c:strCache>
            </c:strRef>
          </c:cat>
          <c:val>
            <c:numRef>
              <c:f>Feuil3!$D$4:$D$27</c:f>
              <c:numCache>
                <c:formatCode>0.00%</c:formatCode>
                <c:ptCount val="23"/>
                <c:pt idx="0">
                  <c:v>0.25</c:v>
                </c:pt>
                <c:pt idx="1">
                  <c:v>0.42857142857142855</c:v>
                </c:pt>
                <c:pt idx="2">
                  <c:v>0.42857142857142855</c:v>
                </c:pt>
                <c:pt idx="3">
                  <c:v>0.41176470588235292</c:v>
                </c:pt>
                <c:pt idx="4">
                  <c:v>0.18181818181818182</c:v>
                </c:pt>
                <c:pt idx="5">
                  <c:v>0.31818181818181818</c:v>
                </c:pt>
                <c:pt idx="6">
                  <c:v>0.28000000000000003</c:v>
                </c:pt>
                <c:pt idx="7">
                  <c:v>0.25</c:v>
                </c:pt>
                <c:pt idx="8">
                  <c:v>0.3235294117647059</c:v>
                </c:pt>
                <c:pt idx="9">
                  <c:v>0.17142857142857143</c:v>
                </c:pt>
                <c:pt idx="10">
                  <c:v>0.22222222222222221</c:v>
                </c:pt>
                <c:pt idx="11">
                  <c:v>0.35135135135135137</c:v>
                </c:pt>
                <c:pt idx="12">
                  <c:v>0.26315789473684209</c:v>
                </c:pt>
                <c:pt idx="13">
                  <c:v>0.23076923076923078</c:v>
                </c:pt>
                <c:pt idx="14">
                  <c:v>0.2391304347826087</c:v>
                </c:pt>
                <c:pt idx="15">
                  <c:v>0.17543859649122806</c:v>
                </c:pt>
                <c:pt idx="16">
                  <c:v>0.18032786885245902</c:v>
                </c:pt>
                <c:pt idx="17">
                  <c:v>0.17391304347826086</c:v>
                </c:pt>
                <c:pt idx="18">
                  <c:v>0.16250000000000001</c:v>
                </c:pt>
                <c:pt idx="19">
                  <c:v>0.13095238095238096</c:v>
                </c:pt>
                <c:pt idx="20">
                  <c:v>0.16279069767441862</c:v>
                </c:pt>
                <c:pt idx="21">
                  <c:v>0.1111111111111111</c:v>
                </c:pt>
                <c:pt idx="22">
                  <c:v>0.13592233009708737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EB-46B0-9685-2596296A6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5668112"/>
        <c:axId val="335671024"/>
      </c:barChart>
      <c:catAx>
        <c:axId val="33566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5671024"/>
        <c:crosses val="autoZero"/>
        <c:auto val="1"/>
        <c:lblAlgn val="ctr"/>
        <c:lblOffset val="100"/>
        <c:noMultiLvlLbl val="0"/>
      </c:catAx>
      <c:valAx>
        <c:axId val="33567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566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435982</xdr:colOff>
      <xdr:row>1</xdr:row>
      <xdr:rowOff>178376</xdr:rowOff>
    </xdr:from>
    <xdr:to>
      <xdr:col>15</xdr:col>
      <xdr:colOff>260637</xdr:colOff>
      <xdr:row>22</xdr:row>
      <xdr:rowOff>168851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90486</xdr:colOff>
      <xdr:row>1</xdr:row>
      <xdr:rowOff>190499</xdr:rowOff>
    </xdr:from>
    <xdr:to>
      <xdr:col>15</xdr:col>
      <xdr:colOff>38099</xdr:colOff>
      <xdr:row>23</xdr:row>
      <xdr:rowOff>123824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2</xdr:row>
      <xdr:rowOff>129540</xdr:rowOff>
    </xdr:from>
    <xdr:to>
      <xdr:col>9</xdr:col>
      <xdr:colOff>68580</xdr:colOff>
      <xdr:row>23</xdr:row>
      <xdr:rowOff>7620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82442F7-7335-4E20-9EA1-DBC1DD9309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32</xdr:row>
      <xdr:rowOff>19050</xdr:rowOff>
    </xdr:from>
    <xdr:to>
      <xdr:col>11</xdr:col>
      <xdr:colOff>502920</xdr:colOff>
      <xdr:row>55</xdr:row>
      <xdr:rowOff>160020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3C7D5B3-208D-4E44-99EE-4078FC2FB2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342900</xdr:colOff>
      <xdr:row>4</xdr:row>
      <xdr:rowOff>19050</xdr:rowOff>
    </xdr:from>
    <xdr:to>
      <xdr:col>13</xdr:col>
      <xdr:colOff>60960</xdr:colOff>
      <xdr:row>21</xdr:row>
      <xdr:rowOff>137160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B59DAE98-7BD7-4D13-9A80-D88E998F1E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622.568450231483" createdVersion="6" refreshedVersion="6" minRefreshableVersion="3" recordCount="409" xr:uid="{00000000-000A-0000-FFFF-FFFF02000000}">
  <cacheSource type="worksheet">
    <worksheetSource ref="A1:H410" sheet="data"/>
  </cacheSource>
  <cacheFields count="8">
    <cacheField name="Year" numFmtId="0">
      <sharedItems containsSemiMixedTypes="0" containsString="0" containsNumber="1" containsInteger="1" minValue="1924" maxValue="2018" count="23">
        <n v="1924"/>
        <n v="1928"/>
        <n v="1932"/>
        <n v="1936"/>
        <n v="1948"/>
        <n v="1952"/>
        <n v="1956"/>
        <n v="1960"/>
        <n v="1964"/>
        <n v="1968"/>
        <n v="1972"/>
        <n v="1976"/>
        <n v="1980"/>
        <n v="1984"/>
        <n v="1988"/>
        <n v="1992"/>
        <n v="1994"/>
        <n v="1998"/>
        <n v="2002"/>
        <n v="2006"/>
        <n v="2010"/>
        <n v="2014"/>
        <n v="2018"/>
      </sharedItems>
    </cacheField>
    <cacheField name="Host_country" numFmtId="0">
      <sharedItems count="12">
        <s v="France"/>
        <s v="Switzerland"/>
        <s v="United States"/>
        <s v="Germany"/>
        <s v="Norway"/>
        <s v="Italy"/>
        <s v="Austria"/>
        <s v="Japan"/>
        <s v="Yugoslavia"/>
        <s v="Canada"/>
        <s v="Russia"/>
        <s v="South Korea"/>
      </sharedItems>
    </cacheField>
    <cacheField name="Host_city" numFmtId="0">
      <sharedItems/>
    </cacheField>
    <cacheField name="Country_Name" numFmtId="0">
      <sharedItems count="46">
        <s v="United States"/>
        <s v="Great Britain"/>
        <s v="Austria"/>
        <s v="Norway"/>
        <s v="Finland"/>
        <s v="France"/>
        <s v="Belgium"/>
        <s v="Switzerland"/>
        <s v="Canada"/>
        <s v="Sweden"/>
        <s v="Czechoslovakia"/>
        <s v="Germany"/>
        <s v="Hungary"/>
        <s v="Italy"/>
        <s v="Netherlands"/>
        <s v="Soviet Union"/>
        <s v="Japan"/>
        <s v="Poland"/>
        <s v="United Team of Germany"/>
        <s v="North Korea"/>
        <s v="Romania"/>
        <s v="West Germany"/>
        <s v="East Germany"/>
        <s v="Spain"/>
        <s v="Liechtenstein"/>
        <s v="Bulgaria"/>
        <s v="Yugoslavia"/>
        <s v="South Korea"/>
        <s v="Unified Team"/>
        <s v="New Zealand"/>
        <s v="Luxembourg"/>
        <s v="China"/>
        <s v="Russia"/>
        <s v="Slovenia"/>
        <s v="Australia"/>
        <s v="Ukraine"/>
        <s v="Kazakhstan"/>
        <s v="Uzbekistan"/>
        <s v="Belarus"/>
        <s v="Denmark"/>
        <s v="Czech Republic"/>
        <s v="Croatia"/>
        <s v="Estonia"/>
        <s v="Slovakia"/>
        <s v="Latvia"/>
        <s v="Olympic Athletes from Russia"/>
      </sharedItems>
    </cacheField>
    <cacheField name="Country_Code" numFmtId="0">
      <sharedItems/>
    </cacheField>
    <cacheField name="Gold" numFmtId="0">
      <sharedItems containsSemiMixedTypes="0" containsString="0" containsNumber="1" containsInteger="1" minValue="0" maxValue="14"/>
    </cacheField>
    <cacheField name="Silver" numFmtId="0">
      <sharedItems containsSemiMixedTypes="0" containsString="0" containsNumber="1" containsInteger="1" minValue="0" maxValue="16"/>
    </cacheField>
    <cacheField name="Bronze" numFmtId="0">
      <sharedItems containsSemiMixedTypes="0" containsString="0" containsNumber="1" containsInteger="1" minValue="0" maxValue="1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643.698529976849" createdVersion="7" refreshedVersion="7" minRefreshableVersion="3" recordCount="409" xr:uid="{00C65647-8AB0-48D7-B3D6-F8ABD1DECC24}">
  <cacheSource type="worksheet">
    <worksheetSource ref="A1:H410" sheet="test"/>
  </cacheSource>
  <cacheFields count="8">
    <cacheField name="Year" numFmtId="0">
      <sharedItems containsSemiMixedTypes="0" containsString="0" containsNumber="1" containsInteger="1" minValue="1924" maxValue="2018" count="23">
        <n v="1924"/>
        <n v="1928"/>
        <n v="1932"/>
        <n v="1936"/>
        <n v="1948"/>
        <n v="1952"/>
        <n v="1956"/>
        <n v="1960"/>
        <n v="1964"/>
        <n v="1968"/>
        <n v="1972"/>
        <n v="1976"/>
        <n v="1980"/>
        <n v="1984"/>
        <n v="1988"/>
        <n v="1992"/>
        <n v="1994"/>
        <n v="1998"/>
        <n v="2002"/>
        <n v="2006"/>
        <n v="2010"/>
        <n v="2014"/>
        <n v="2018"/>
      </sharedItems>
    </cacheField>
    <cacheField name="Host_country" numFmtId="0">
      <sharedItems/>
    </cacheField>
    <cacheField name="Host_city" numFmtId="0">
      <sharedItems/>
    </cacheField>
    <cacheField name="Country_Name" numFmtId="0">
      <sharedItems/>
    </cacheField>
    <cacheField name="Country_Code" numFmtId="0">
      <sharedItems/>
    </cacheField>
    <cacheField name="Gold" numFmtId="0">
      <sharedItems containsSemiMixedTypes="0" containsString="0" containsNumber="1" containsInteger="1" minValue="0" maxValue="14"/>
    </cacheField>
    <cacheField name="Silver" numFmtId="0">
      <sharedItems containsSemiMixedTypes="0" containsString="0" containsNumber="1" containsInteger="1" minValue="0" maxValue="16"/>
    </cacheField>
    <cacheField name="Bronze" numFmtId="0">
      <sharedItems containsSemiMixedTypes="0" containsString="0" containsNumber="1" containsInteger="1" minValue="0" maxValue="1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650.629312384262" createdVersion="7" refreshedVersion="7" minRefreshableVersion="3" recordCount="409" xr:uid="{9B0C68F9-625C-4D88-A558-1BBF6A8D2EA6}">
  <cacheSource type="worksheet">
    <worksheetSource ref="A1:N410" sheet="test"/>
  </cacheSource>
  <cacheFields count="14">
    <cacheField name="Year" numFmtId="0">
      <sharedItems containsSemiMixedTypes="0" containsString="0" containsNumber="1" containsInteger="1" minValue="1924" maxValue="2018" count="23">
        <n v="1924"/>
        <n v="1928"/>
        <n v="1932"/>
        <n v="1936"/>
        <n v="1948"/>
        <n v="1952"/>
        <n v="1956"/>
        <n v="1960"/>
        <n v="1964"/>
        <n v="1968"/>
        <n v="1972"/>
        <n v="1976"/>
        <n v="1980"/>
        <n v="1984"/>
        <n v="1988"/>
        <n v="1992"/>
        <n v="1994"/>
        <n v="1998"/>
        <n v="2002"/>
        <n v="2006"/>
        <n v="2010"/>
        <n v="2014"/>
        <n v="2018"/>
      </sharedItems>
    </cacheField>
    <cacheField name="Host_country" numFmtId="0">
      <sharedItems count="12">
        <s v="France"/>
        <s v="Switzerland"/>
        <s v="United States"/>
        <s v="Germany"/>
        <s v="Norway"/>
        <s v="Italy"/>
        <s v="Austria"/>
        <s v="Japan"/>
        <s v="Yugoslavia"/>
        <s v="Canada"/>
        <s v="Russia"/>
        <s v="South Korea"/>
      </sharedItems>
    </cacheField>
    <cacheField name="Host_city" numFmtId="0">
      <sharedItems/>
    </cacheField>
    <cacheField name="Country_Name" numFmtId="0">
      <sharedItems count="46">
        <s v="United States"/>
        <s v="Great Britain"/>
        <s v="Austria"/>
        <s v="Norway"/>
        <s v="Finland"/>
        <s v="France"/>
        <s v="Belgium"/>
        <s v="Switzerland"/>
        <s v="Canada"/>
        <s v="Sweden"/>
        <s v="Czechoslovakia"/>
        <s v="Germany"/>
        <s v="Hungary"/>
        <s v="Italy"/>
        <s v="Netherlands"/>
        <s v="Soviet Union"/>
        <s v="Japan"/>
        <s v="Poland"/>
        <s v="United Team of Germany"/>
        <s v="North Korea"/>
        <s v="Romania"/>
        <s v="West Germany"/>
        <s v="East Germany"/>
        <s v="Spain"/>
        <s v="Liechtenstein"/>
        <s v="Bulgaria"/>
        <s v="Yugoslavia"/>
        <s v="South Korea"/>
        <s v="Unified Team"/>
        <s v="New Zealand"/>
        <s v="Luxembourg"/>
        <s v="China"/>
        <s v="Russia"/>
        <s v="Slovenia"/>
        <s v="Australia"/>
        <s v="Ukraine"/>
        <s v="Kazakhstan"/>
        <s v="Uzbekistan"/>
        <s v="Belarus"/>
        <s v="Denmark"/>
        <s v="Czech Republic"/>
        <s v="Croatia"/>
        <s v="Estonia"/>
        <s v="Slovakia"/>
        <s v="Latvia"/>
        <s v="Olympic Athletes from Russia"/>
      </sharedItems>
    </cacheField>
    <cacheField name="Country_Code" numFmtId="0">
      <sharedItems count="46">
        <s v="USA"/>
        <s v="GBR"/>
        <s v="AUT"/>
        <s v="NOR"/>
        <s v="FIN"/>
        <s v="FRA"/>
        <s v="BEL"/>
        <s v="SUI"/>
        <s v="CAN"/>
        <s v="SWE"/>
        <s v="TCH"/>
        <s v="GER"/>
        <s v="HUN"/>
        <s v="ITA"/>
        <s v="NED"/>
        <s v="URS"/>
        <s v="JPN"/>
        <s v="POL"/>
        <s v="EUA"/>
        <s v="PRK"/>
        <s v="ROU"/>
        <s v="FRG"/>
        <s v="GDR"/>
        <s v="ESP"/>
        <s v="LIE"/>
        <s v="BUL"/>
        <s v="YUG"/>
        <s v="KOR"/>
        <s v="EUN"/>
        <s v="NZL"/>
        <s v="LUX"/>
        <s v="CHN"/>
        <s v="RUS"/>
        <s v="SLO"/>
        <s v="AUS"/>
        <s v="UKR"/>
        <s v="KAZ"/>
        <s v="UZB"/>
        <s v="BLR"/>
        <s v="DEN"/>
        <s v="CZE"/>
        <s v="CRO"/>
        <s v="EST"/>
        <s v="SVK"/>
        <s v="LAT"/>
        <s v="OAR"/>
      </sharedItems>
    </cacheField>
    <cacheField name="Gold" numFmtId="0">
      <sharedItems containsSemiMixedTypes="0" containsString="0" containsNumber="1" containsInteger="1" minValue="0" maxValue="14"/>
    </cacheField>
    <cacheField name="Silver" numFmtId="0">
      <sharedItems containsSemiMixedTypes="0" containsString="0" containsNumber="1" containsInteger="1" minValue="0" maxValue="16"/>
    </cacheField>
    <cacheField name="Bronze" numFmtId="0">
      <sharedItems containsSemiMixedTypes="0" containsString="0" containsNumber="1" containsInteger="1" minValue="0" maxValue="13"/>
    </cacheField>
    <cacheField name="gold_max" numFmtId="0">
      <sharedItems containsSemiMixedTypes="0" containsString="0" containsNumber="1" containsInteger="1" minValue="14" maxValue="103"/>
    </cacheField>
    <cacheField name="silver_max" numFmtId="0">
      <sharedItems containsSemiMixedTypes="0" containsString="0" containsNumber="1" containsInteger="1" minValue="12" maxValue="102"/>
    </cacheField>
    <cacheField name="bronze_max" numFmtId="0">
      <sharedItems containsSemiMixedTypes="0" containsString="0" containsNumber="1" containsInteger="1" minValue="14" maxValue="102" count="22">
        <n v="17"/>
        <n v="15"/>
        <n v="14"/>
        <n v="22"/>
        <n v="23"/>
        <n v="24"/>
        <n v="27"/>
        <n v="31"/>
        <n v="32"/>
        <n v="35"/>
        <n v="37"/>
        <n v="38"/>
        <n v="39"/>
        <n v="46"/>
        <n v="56"/>
        <n v="61"/>
        <n v="68"/>
        <n v="78"/>
        <n v="84"/>
        <n v="85"/>
        <n v="99"/>
        <n v="102"/>
      </sharedItems>
    </cacheField>
    <cacheField name="gold_score" numFmtId="0">
      <sharedItems containsSemiMixedTypes="0" containsString="0" containsNumber="1" minValue="0" maxValue="0.42857142857142855" count="121">
        <n v="6.25E-2"/>
        <n v="0.125"/>
        <n v="0.25"/>
        <n v="0"/>
        <n v="0.14285714285714285"/>
        <n v="7.1428571428571425E-2"/>
        <n v="0.42857142857142855"/>
        <n v="0.21428571428571427"/>
        <n v="5.8823529411764705E-2"/>
        <n v="0.11764705882352941"/>
        <n v="0.41176470588235292"/>
        <n v="0.17647058823529413"/>
        <n v="9.0909090909090912E-2"/>
        <n v="0.18181818181818182"/>
        <n v="0.13636363636363635"/>
        <n v="4.5454545454545456E-2"/>
        <n v="0.31818181818181818"/>
        <n v="0.12"/>
        <n v="0.08"/>
        <n v="0.28000000000000003"/>
        <n v="0.16"/>
        <n v="0.04"/>
        <n v="0.10714285714285714"/>
        <n v="3.5714285714285712E-2"/>
        <n v="8.8235294117647065E-2"/>
        <n v="2.9411764705882353E-2"/>
        <n v="0.3235294117647059"/>
        <n v="0.11428571428571428"/>
        <n v="8.5714285714285715E-2"/>
        <n v="0.17142857142857143"/>
        <n v="2.8571428571428571E-2"/>
        <n v="5.7142857142857141E-2"/>
        <n v="5.5555555555555552E-2"/>
        <n v="8.3333333333333329E-2"/>
        <n v="2.7777777777777776E-2"/>
        <n v="0.1111111111111111"/>
        <n v="0.22222222222222221"/>
        <n v="5.4054054054054057E-2"/>
        <n v="2.7027027027027029E-2"/>
        <n v="0.1891891891891892"/>
        <n v="0.35135135135135137"/>
        <n v="8.1081081081081086E-2"/>
        <n v="2.6315789473684209E-2"/>
        <n v="5.2631578947368418E-2"/>
        <n v="0.23684210526315788"/>
        <n v="0.26315789473684209"/>
        <n v="0.15789473684210525"/>
        <n v="7.8947368421052627E-2"/>
        <n v="5.128205128205128E-2"/>
        <n v="0.10256410256410256"/>
        <n v="0.15384615384615385"/>
        <n v="0.23076923076923078"/>
        <n v="7.6923076923076927E-2"/>
        <n v="2.564102564102564E-2"/>
        <n v="6.5217391304347824E-2"/>
        <n v="4.3478260869565216E-2"/>
        <n v="8.6956521739130432E-2"/>
        <n v="0.2391304347826087"/>
        <n v="0.19565217391304349"/>
        <n v="0.10869565217391304"/>
        <n v="2.1739130434782608E-2"/>
        <n v="7.0175438596491224E-2"/>
        <n v="3.5087719298245612E-2"/>
        <n v="0.17543859649122806"/>
        <n v="8.771929824561403E-2"/>
        <n v="0.10526315789473684"/>
        <n v="1.7543859649122806E-2"/>
        <n v="4.9180327868852458E-2"/>
        <n v="6.5573770491803282E-2"/>
        <n v="3.2786885245901641E-2"/>
        <n v="0.16393442622950818"/>
        <n v="0.18032786885245902"/>
        <n v="0.14754098360655737"/>
        <n v="9.8360655737704916E-2"/>
        <n v="0.11475409836065574"/>
        <n v="1.6393442622950821E-2"/>
        <n v="7.2463768115942032E-2"/>
        <n v="2.8985507246376812E-2"/>
        <n v="0.13043478260869565"/>
        <n v="0.14492753623188406"/>
        <n v="0.17391304347826086"/>
        <n v="1.4492753623188406E-2"/>
        <n v="0.16250000000000001"/>
        <n v="2.5000000000000001E-2"/>
        <n v="0.15"/>
        <n v="8.7499999999999994E-2"/>
        <n v="3.7499999999999999E-2"/>
        <n v="0.05"/>
        <n v="1.2500000000000001E-2"/>
        <n v="5.9523809523809521E-2"/>
        <n v="2.3809523809523808E-2"/>
        <n v="9.5238095238095233E-2"/>
        <n v="0.13095238095238096"/>
        <n v="1.1904761904761904E-2"/>
        <n v="1.1627906976744186E-2"/>
        <n v="4.6511627906976744E-2"/>
        <n v="5.8139534883720929E-2"/>
        <n v="2.3255813953488372E-2"/>
        <n v="3.4883720930232558E-2"/>
        <n v="0.10465116279069768"/>
        <n v="0.11627906976744186"/>
        <n v="0.16279069767441862"/>
        <n v="6.9767441860465115E-2"/>
        <n v="0.10101010101010101"/>
        <n v="1.0101010101010102E-2"/>
        <n v="2.0202020202020204E-2"/>
        <n v="7.0707070707070704E-2"/>
        <n v="5.0505050505050504E-2"/>
        <n v="8.0808080808080815E-2"/>
        <n v="3.0303030303030304E-2"/>
        <n v="4.0404040404040407E-2"/>
        <n v="8.7378640776699032E-2"/>
        <n v="3.8834951456310676E-2"/>
        <n v="4.8543689320388349E-2"/>
        <n v="1.9417475728155338E-2"/>
        <n v="2.9126213592233011E-2"/>
        <n v="0.13592233009708737"/>
        <n v="0.10679611650485436"/>
        <n v="7.7669902912621352E-2"/>
        <n v="6.7961165048543687E-2"/>
        <n v="9.7087378640776691E-3"/>
      </sharedItems>
    </cacheField>
    <cacheField name="silver_score" numFmtId="0">
      <sharedItems containsSemiMixedTypes="0" containsString="0" containsNumber="1" minValue="0" maxValue="0.4375"/>
    </cacheField>
    <cacheField name="bronze_score" numFmtId="0">
      <sharedItems containsSemiMixedTypes="0" containsString="0" containsNumber="1" minValue="0" maxValue="0.35714285714285715" count="110">
        <n v="5.8823529411764705E-2"/>
        <n v="0.11764705882352941"/>
        <n v="0"/>
        <n v="0.35294117647058826"/>
        <n v="0.17647058823529413"/>
        <n v="6.6666666666666666E-2"/>
        <n v="0.33333333333333331"/>
        <n v="0.13333333333333333"/>
        <n v="0.35714285714285715"/>
        <n v="0.14285714285714285"/>
        <n v="0.21428571428571427"/>
        <n v="7.1428571428571425E-2"/>
        <n v="9.0909090909090912E-2"/>
        <n v="4.5454545454545456E-2"/>
        <n v="0.13636363636363635"/>
        <n v="0.18181818181818182"/>
        <n v="8.6956521739130432E-2"/>
        <n v="4.3478260869565216E-2"/>
        <n v="0.2608695652173913"/>
        <n v="0.17391304347826086"/>
        <n v="4.1666666666666664E-2"/>
        <n v="0.16666666666666666"/>
        <n v="8.3333333333333329E-2"/>
        <n v="0.25"/>
        <n v="0.1111111111111111"/>
        <n v="7.407407407407407E-2"/>
        <n v="3.7037037037037035E-2"/>
        <n v="9.6774193548387094E-2"/>
        <n v="3.2258064516129031E-2"/>
        <n v="0.12903225806451613"/>
        <n v="0.19354838709677419"/>
        <n v="0.125"/>
        <n v="9.375E-2"/>
        <n v="6.25E-2"/>
        <n v="3.125E-2"/>
        <n v="8.5714285714285715E-2"/>
        <n v="5.7142857142857141E-2"/>
        <n v="2.8571428571428571E-2"/>
        <n v="0.2"/>
        <n v="5.4054054054054057E-2"/>
        <n v="2.7027027027027029E-2"/>
        <n v="8.1081081081081086E-2"/>
        <n v="0.1891891891891892"/>
        <n v="0.21621621621621623"/>
        <n v="0.10810810810810811"/>
        <n v="7.8947368421052627E-2"/>
        <n v="0.15789473684210525"/>
        <n v="2.6315789473684209E-2"/>
        <n v="0.18421052631578946"/>
        <n v="5.2631578947368418E-2"/>
        <n v="2.564102564102564E-2"/>
        <n v="5.128205128205128E-2"/>
        <n v="0.23076923076923078"/>
        <n v="0.15384615384615385"/>
        <n v="0.10256410256410256"/>
        <n v="6.5217391304347824E-2"/>
        <n v="0.19565217391304349"/>
        <n v="0.13043478260869565"/>
        <n v="0.10869565217391304"/>
        <n v="2.1739130434782608E-2"/>
        <n v="1.7857142857142856E-2"/>
        <n v="3.5714285714285712E-2"/>
        <n v="5.3571428571428568E-2"/>
        <n v="0.10714285714285714"/>
        <n v="8.9285714285714288E-2"/>
        <n v="3.2786885245901641E-2"/>
        <n v="6.5573770491803282E-2"/>
        <n v="1.6393442622950821E-2"/>
        <n v="8.1967213114754092E-2"/>
        <n v="0.13114754098360656"/>
        <n v="4.9180327868852458E-2"/>
        <n v="2.9411764705882353E-2"/>
        <n v="0.13235294117647059"/>
        <n v="4.4117647058823532E-2"/>
        <n v="8.8235294117647065E-2"/>
        <n v="7.3529411764705885E-2"/>
        <n v="1.4705882352941176E-2"/>
        <n v="1.282051282051282E-2"/>
        <n v="8.9743589743589744E-2"/>
        <n v="0.14102564102564102"/>
        <n v="6.4102564102564097E-2"/>
        <n v="0.12820512820512819"/>
        <n v="7.6923076923076927E-2"/>
        <n v="4.7619047619047616E-2"/>
        <n v="5.9523809523809521E-2"/>
        <n v="9.5238095238095233E-2"/>
        <n v="2.3809523809523808E-2"/>
        <n v="1.1904761904761904E-2"/>
        <n v="2.3529411764705882E-2"/>
        <n v="7.0588235294117646E-2"/>
        <n v="4.7058823529411764E-2"/>
        <n v="8.2352941176470587E-2"/>
        <n v="3.5294117647058823E-2"/>
        <n v="0.15294117647058825"/>
        <n v="1.1764705882352941E-2"/>
        <n v="5.0505050505050504E-2"/>
        <n v="3.0303030303030304E-2"/>
        <n v="1.0101010101010102E-2"/>
        <n v="0.10101010101010101"/>
        <n v="6.0606060606060608E-2"/>
        <n v="2.0202020202020204E-2"/>
        <n v="4.0404040404040407E-2"/>
        <n v="7.0707070707070704E-2"/>
        <n v="9.8039215686274508E-3"/>
        <n v="3.9215686274509803E-2"/>
        <n v="4.9019607843137254E-2"/>
        <n v="6.8627450980392163E-2"/>
        <n v="9.8039215686274508E-2"/>
        <n v="0.10784313725490197"/>
        <n v="1.9607843137254902E-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9">
  <r>
    <x v="0"/>
    <x v="0"/>
    <s v="Chamonix"/>
    <x v="0"/>
    <s v="USA"/>
    <n v="1"/>
    <n v="2"/>
    <n v="1"/>
  </r>
  <r>
    <x v="0"/>
    <x v="0"/>
    <s v="Chamonix"/>
    <x v="1"/>
    <s v="GBR"/>
    <n v="1"/>
    <n v="1"/>
    <n v="2"/>
  </r>
  <r>
    <x v="0"/>
    <x v="0"/>
    <s v="Chamonix"/>
    <x v="2"/>
    <s v="AUT"/>
    <n v="2"/>
    <n v="1"/>
    <n v="0"/>
  </r>
  <r>
    <x v="0"/>
    <x v="0"/>
    <s v="Chamonix"/>
    <x v="3"/>
    <s v="NOR"/>
    <n v="4"/>
    <n v="7"/>
    <n v="6"/>
  </r>
  <r>
    <x v="0"/>
    <x v="0"/>
    <s v="Chamonix"/>
    <x v="4"/>
    <s v="FIN"/>
    <n v="4"/>
    <n v="4"/>
    <n v="3"/>
  </r>
  <r>
    <x v="0"/>
    <x v="0"/>
    <s v="Chamonix"/>
    <x v="5"/>
    <s v="FRA"/>
    <n v="0"/>
    <n v="0"/>
    <n v="3"/>
  </r>
  <r>
    <x v="0"/>
    <x v="0"/>
    <s v="Chamonix"/>
    <x v="6"/>
    <s v="BEL"/>
    <n v="0"/>
    <n v="0"/>
    <n v="1"/>
  </r>
  <r>
    <x v="0"/>
    <x v="0"/>
    <s v="Chamonix"/>
    <x v="7"/>
    <s v="SUI"/>
    <n v="2"/>
    <n v="0"/>
    <n v="1"/>
  </r>
  <r>
    <x v="0"/>
    <x v="0"/>
    <s v="Chamonix"/>
    <x v="8"/>
    <s v="CAN"/>
    <n v="1"/>
    <n v="0"/>
    <n v="0"/>
  </r>
  <r>
    <x v="0"/>
    <x v="0"/>
    <s v="Chamonix"/>
    <x v="9"/>
    <s v="SWE"/>
    <n v="1"/>
    <n v="1"/>
    <n v="0"/>
  </r>
  <r>
    <x v="1"/>
    <x v="1"/>
    <s v="St. Moritz"/>
    <x v="9"/>
    <s v="SWE"/>
    <n v="2"/>
    <n v="2"/>
    <n v="1"/>
  </r>
  <r>
    <x v="1"/>
    <x v="1"/>
    <s v="St. Moritz"/>
    <x v="4"/>
    <s v="FIN"/>
    <n v="2"/>
    <n v="1"/>
    <n v="1"/>
  </r>
  <r>
    <x v="1"/>
    <x v="1"/>
    <s v="St. Moritz"/>
    <x v="8"/>
    <s v="CAN"/>
    <n v="1"/>
    <n v="0"/>
    <n v="0"/>
  </r>
  <r>
    <x v="1"/>
    <x v="1"/>
    <s v="St. Moritz"/>
    <x v="10"/>
    <s v="TCH"/>
    <n v="0"/>
    <n v="0"/>
    <n v="1"/>
  </r>
  <r>
    <x v="1"/>
    <x v="1"/>
    <s v="St. Moritz"/>
    <x v="3"/>
    <s v="NOR"/>
    <n v="6"/>
    <n v="4"/>
    <n v="5"/>
  </r>
  <r>
    <x v="1"/>
    <x v="1"/>
    <s v="St. Moritz"/>
    <x v="0"/>
    <s v="USA"/>
    <n v="2"/>
    <n v="2"/>
    <n v="2"/>
  </r>
  <r>
    <x v="1"/>
    <x v="1"/>
    <s v="St. Moritz"/>
    <x v="1"/>
    <s v="GBR"/>
    <n v="0"/>
    <n v="0"/>
    <n v="1"/>
  </r>
  <r>
    <x v="1"/>
    <x v="1"/>
    <s v="St. Moritz"/>
    <x v="7"/>
    <s v="SUI"/>
    <n v="0"/>
    <n v="0"/>
    <n v="1"/>
  </r>
  <r>
    <x v="1"/>
    <x v="1"/>
    <s v="St. Moritz"/>
    <x v="6"/>
    <s v="BEL"/>
    <n v="0"/>
    <n v="0"/>
    <n v="1"/>
  </r>
  <r>
    <x v="1"/>
    <x v="1"/>
    <s v="St. Moritz"/>
    <x v="5"/>
    <s v="FRA"/>
    <n v="1"/>
    <n v="0"/>
    <n v="0"/>
  </r>
  <r>
    <x v="1"/>
    <x v="1"/>
    <s v="St. Moritz"/>
    <x v="2"/>
    <s v="AUT"/>
    <n v="0"/>
    <n v="3"/>
    <n v="1"/>
  </r>
  <r>
    <x v="1"/>
    <x v="1"/>
    <s v="St. Moritz"/>
    <x v="11"/>
    <s v="GER"/>
    <n v="0"/>
    <n v="0"/>
    <n v="1"/>
  </r>
  <r>
    <x v="2"/>
    <x v="2"/>
    <s v="Lake Placid"/>
    <x v="9"/>
    <s v="SWE"/>
    <n v="1"/>
    <n v="2"/>
    <n v="0"/>
  </r>
  <r>
    <x v="2"/>
    <x v="2"/>
    <s v="Lake Placid"/>
    <x v="8"/>
    <s v="CAN"/>
    <n v="1"/>
    <n v="1"/>
    <n v="5"/>
  </r>
  <r>
    <x v="2"/>
    <x v="2"/>
    <s v="Lake Placid"/>
    <x v="0"/>
    <s v="USA"/>
    <n v="6"/>
    <n v="4"/>
    <n v="2"/>
  </r>
  <r>
    <x v="2"/>
    <x v="2"/>
    <s v="Lake Placid"/>
    <x v="3"/>
    <s v="NOR"/>
    <n v="3"/>
    <n v="4"/>
    <n v="3"/>
  </r>
  <r>
    <x v="2"/>
    <x v="2"/>
    <s v="Lake Placid"/>
    <x v="4"/>
    <s v="FIN"/>
    <n v="1"/>
    <n v="1"/>
    <n v="1"/>
  </r>
  <r>
    <x v="2"/>
    <x v="2"/>
    <s v="Lake Placid"/>
    <x v="11"/>
    <s v="GER"/>
    <n v="0"/>
    <n v="0"/>
    <n v="2"/>
  </r>
  <r>
    <x v="2"/>
    <x v="2"/>
    <s v="Lake Placid"/>
    <x v="12"/>
    <s v="HUN"/>
    <n v="0"/>
    <n v="0"/>
    <n v="1"/>
  </r>
  <r>
    <x v="2"/>
    <x v="2"/>
    <s v="Lake Placid"/>
    <x v="7"/>
    <s v="SUI"/>
    <n v="0"/>
    <n v="1"/>
    <n v="0"/>
  </r>
  <r>
    <x v="2"/>
    <x v="2"/>
    <s v="Lake Placid"/>
    <x v="2"/>
    <s v="AUT"/>
    <n v="1"/>
    <n v="1"/>
    <n v="0"/>
  </r>
  <r>
    <x v="2"/>
    <x v="2"/>
    <s v="Lake Placid"/>
    <x v="5"/>
    <s v="FRA"/>
    <n v="1"/>
    <n v="0"/>
    <n v="0"/>
  </r>
  <r>
    <x v="3"/>
    <x v="3"/>
    <s v="Garmisch-Partenkirchen"/>
    <x v="4"/>
    <s v="FIN"/>
    <n v="1"/>
    <n v="2"/>
    <n v="3"/>
  </r>
  <r>
    <x v="3"/>
    <x v="3"/>
    <s v="Garmisch-Partenkirchen"/>
    <x v="7"/>
    <s v="SUI"/>
    <n v="1"/>
    <n v="2"/>
    <n v="0"/>
  </r>
  <r>
    <x v="3"/>
    <x v="3"/>
    <s v="Garmisch-Partenkirchen"/>
    <x v="9"/>
    <s v="SWE"/>
    <n v="2"/>
    <n v="2"/>
    <n v="3"/>
  </r>
  <r>
    <x v="3"/>
    <x v="3"/>
    <s v="Garmisch-Partenkirchen"/>
    <x v="3"/>
    <s v="NOR"/>
    <n v="7"/>
    <n v="5"/>
    <n v="3"/>
  </r>
  <r>
    <x v="3"/>
    <x v="3"/>
    <s v="Garmisch-Partenkirchen"/>
    <x v="11"/>
    <s v="GER"/>
    <n v="3"/>
    <n v="3"/>
    <n v="0"/>
  </r>
  <r>
    <x v="3"/>
    <x v="3"/>
    <s v="Garmisch-Partenkirchen"/>
    <x v="8"/>
    <s v="CAN"/>
    <n v="0"/>
    <n v="1"/>
    <n v="0"/>
  </r>
  <r>
    <x v="3"/>
    <x v="3"/>
    <s v="Garmisch-Partenkirchen"/>
    <x v="5"/>
    <s v="FRA"/>
    <n v="0"/>
    <n v="0"/>
    <n v="1"/>
  </r>
  <r>
    <x v="3"/>
    <x v="3"/>
    <s v="Garmisch-Partenkirchen"/>
    <x v="12"/>
    <s v="HUN"/>
    <n v="0"/>
    <n v="0"/>
    <n v="1"/>
  </r>
  <r>
    <x v="3"/>
    <x v="3"/>
    <s v="Garmisch-Partenkirchen"/>
    <x v="2"/>
    <s v="AUT"/>
    <n v="1"/>
    <n v="1"/>
    <n v="2"/>
  </r>
  <r>
    <x v="3"/>
    <x v="3"/>
    <s v="Garmisch-Partenkirchen"/>
    <x v="1"/>
    <s v="GBR"/>
    <n v="1"/>
    <n v="1"/>
    <n v="1"/>
  </r>
  <r>
    <x v="3"/>
    <x v="3"/>
    <s v="Garmisch-Partenkirchen"/>
    <x v="0"/>
    <s v="USA"/>
    <n v="1"/>
    <n v="0"/>
    <n v="3"/>
  </r>
  <r>
    <x v="4"/>
    <x v="1"/>
    <s v="St. Moritz"/>
    <x v="5"/>
    <s v="FRA"/>
    <n v="2"/>
    <n v="1"/>
    <n v="2"/>
  </r>
  <r>
    <x v="4"/>
    <x v="1"/>
    <s v="St. Moritz"/>
    <x v="8"/>
    <s v="CAN"/>
    <n v="2"/>
    <n v="0"/>
    <n v="1"/>
  </r>
  <r>
    <x v="4"/>
    <x v="1"/>
    <s v="St. Moritz"/>
    <x v="9"/>
    <s v="SWE"/>
    <n v="4"/>
    <n v="3"/>
    <n v="3"/>
  </r>
  <r>
    <x v="4"/>
    <x v="1"/>
    <s v="St. Moritz"/>
    <x v="7"/>
    <s v="SUI"/>
    <n v="3"/>
    <n v="4"/>
    <n v="3"/>
  </r>
  <r>
    <x v="4"/>
    <x v="1"/>
    <s v="St. Moritz"/>
    <x v="0"/>
    <s v="USA"/>
    <n v="3"/>
    <n v="4"/>
    <n v="2"/>
  </r>
  <r>
    <x v="4"/>
    <x v="1"/>
    <s v="St. Moritz"/>
    <x v="2"/>
    <s v="AUT"/>
    <n v="1"/>
    <n v="3"/>
    <n v="4"/>
  </r>
  <r>
    <x v="4"/>
    <x v="1"/>
    <s v="St. Moritz"/>
    <x v="12"/>
    <s v="HUN"/>
    <n v="0"/>
    <n v="1"/>
    <n v="0"/>
  </r>
  <r>
    <x v="4"/>
    <x v="1"/>
    <s v="St. Moritz"/>
    <x v="1"/>
    <s v="GBR"/>
    <n v="0"/>
    <n v="0"/>
    <n v="2"/>
  </r>
  <r>
    <x v="4"/>
    <x v="1"/>
    <s v="St. Moritz"/>
    <x v="10"/>
    <s v="TCH"/>
    <n v="0"/>
    <n v="1"/>
    <n v="0"/>
  </r>
  <r>
    <x v="4"/>
    <x v="1"/>
    <s v="St. Moritz"/>
    <x v="4"/>
    <s v="FIN"/>
    <n v="1"/>
    <n v="3"/>
    <n v="2"/>
  </r>
  <r>
    <x v="4"/>
    <x v="1"/>
    <s v="St. Moritz"/>
    <x v="13"/>
    <s v="ITA"/>
    <n v="1"/>
    <n v="0"/>
    <n v="0"/>
  </r>
  <r>
    <x v="4"/>
    <x v="1"/>
    <s v="St. Moritz"/>
    <x v="3"/>
    <s v="NOR"/>
    <n v="4"/>
    <n v="3"/>
    <n v="3"/>
  </r>
  <r>
    <x v="4"/>
    <x v="1"/>
    <s v="St. Moritz"/>
    <x v="6"/>
    <s v="BEL"/>
    <n v="1"/>
    <n v="1"/>
    <n v="0"/>
  </r>
  <r>
    <x v="5"/>
    <x v="4"/>
    <s v="Oslo"/>
    <x v="11"/>
    <s v="GER"/>
    <n v="3"/>
    <n v="2"/>
    <n v="2"/>
  </r>
  <r>
    <x v="5"/>
    <x v="4"/>
    <s v="Oslo"/>
    <x v="2"/>
    <s v="AUT"/>
    <n v="2"/>
    <n v="4"/>
    <n v="2"/>
  </r>
  <r>
    <x v="5"/>
    <x v="4"/>
    <s v="Oslo"/>
    <x v="13"/>
    <s v="ITA"/>
    <n v="1"/>
    <n v="0"/>
    <n v="1"/>
  </r>
  <r>
    <x v="5"/>
    <x v="4"/>
    <s v="Oslo"/>
    <x v="3"/>
    <s v="NOR"/>
    <n v="7"/>
    <n v="3"/>
    <n v="6"/>
  </r>
  <r>
    <x v="5"/>
    <x v="4"/>
    <s v="Oslo"/>
    <x v="0"/>
    <s v="USA"/>
    <n v="4"/>
    <n v="6"/>
    <n v="1"/>
  </r>
  <r>
    <x v="5"/>
    <x v="4"/>
    <s v="Oslo"/>
    <x v="4"/>
    <s v="FIN"/>
    <n v="3"/>
    <n v="4"/>
    <n v="2"/>
  </r>
  <r>
    <x v="5"/>
    <x v="4"/>
    <s v="Oslo"/>
    <x v="8"/>
    <s v="CAN"/>
    <n v="1"/>
    <n v="0"/>
    <n v="1"/>
  </r>
  <r>
    <x v="5"/>
    <x v="4"/>
    <s v="Oslo"/>
    <x v="7"/>
    <s v="SUI"/>
    <n v="0"/>
    <n v="0"/>
    <n v="2"/>
  </r>
  <r>
    <x v="5"/>
    <x v="4"/>
    <s v="Oslo"/>
    <x v="5"/>
    <s v="FRA"/>
    <n v="0"/>
    <n v="0"/>
    <n v="1"/>
  </r>
  <r>
    <x v="5"/>
    <x v="4"/>
    <s v="Oslo"/>
    <x v="12"/>
    <s v="HUN"/>
    <n v="0"/>
    <n v="0"/>
    <n v="1"/>
  </r>
  <r>
    <x v="5"/>
    <x v="4"/>
    <s v="Oslo"/>
    <x v="1"/>
    <s v="GBR"/>
    <n v="1"/>
    <n v="0"/>
    <n v="0"/>
  </r>
  <r>
    <x v="5"/>
    <x v="4"/>
    <s v="Oslo"/>
    <x v="14"/>
    <s v="NED"/>
    <n v="0"/>
    <n v="3"/>
    <n v="0"/>
  </r>
  <r>
    <x v="5"/>
    <x v="4"/>
    <s v="Oslo"/>
    <x v="9"/>
    <s v="SWE"/>
    <n v="0"/>
    <n v="0"/>
    <n v="4"/>
  </r>
  <r>
    <x v="6"/>
    <x v="5"/>
    <s v="Cortina d'Ampezzo"/>
    <x v="7"/>
    <s v="SUI"/>
    <n v="3"/>
    <n v="2"/>
    <n v="1"/>
  </r>
  <r>
    <x v="6"/>
    <x v="5"/>
    <s v="Cortina d'Ampezzo"/>
    <x v="9"/>
    <s v="SWE"/>
    <n v="2"/>
    <n v="4"/>
    <n v="4"/>
  </r>
  <r>
    <x v="6"/>
    <x v="5"/>
    <s v="Cortina d'Ampezzo"/>
    <x v="0"/>
    <s v="USA"/>
    <n v="2"/>
    <n v="3"/>
    <n v="2"/>
  </r>
  <r>
    <x v="6"/>
    <x v="5"/>
    <s v="Cortina d'Ampezzo"/>
    <x v="15"/>
    <s v="URS"/>
    <n v="7"/>
    <n v="3"/>
    <n v="6"/>
  </r>
  <r>
    <x v="6"/>
    <x v="5"/>
    <s v="Cortina d'Ampezzo"/>
    <x v="2"/>
    <s v="AUT"/>
    <n v="4"/>
    <n v="3"/>
    <n v="4"/>
  </r>
  <r>
    <x v="6"/>
    <x v="5"/>
    <s v="Cortina d'Ampezzo"/>
    <x v="4"/>
    <s v="FIN"/>
    <n v="3"/>
    <n v="3"/>
    <n v="1"/>
  </r>
  <r>
    <x v="6"/>
    <x v="5"/>
    <s v="Cortina d'Ampezzo"/>
    <x v="16"/>
    <s v="JPN"/>
    <n v="0"/>
    <n v="1"/>
    <n v="0"/>
  </r>
  <r>
    <x v="6"/>
    <x v="5"/>
    <s v="Cortina d'Ampezzo"/>
    <x v="12"/>
    <s v="HUN"/>
    <n v="0"/>
    <n v="0"/>
    <n v="1"/>
  </r>
  <r>
    <x v="6"/>
    <x v="5"/>
    <s v="Cortina d'Ampezzo"/>
    <x v="17"/>
    <s v="POL"/>
    <n v="0"/>
    <n v="0"/>
    <n v="1"/>
  </r>
  <r>
    <x v="6"/>
    <x v="5"/>
    <s v="Cortina d'Ampezzo"/>
    <x v="8"/>
    <s v="CAN"/>
    <n v="0"/>
    <n v="1"/>
    <n v="2"/>
  </r>
  <r>
    <x v="6"/>
    <x v="5"/>
    <s v="Cortina d'Ampezzo"/>
    <x v="3"/>
    <s v="NOR"/>
    <n v="2"/>
    <n v="1"/>
    <n v="1"/>
  </r>
  <r>
    <x v="6"/>
    <x v="5"/>
    <s v="Cortina d'Ampezzo"/>
    <x v="13"/>
    <s v="ITA"/>
    <n v="1"/>
    <n v="2"/>
    <n v="0"/>
  </r>
  <r>
    <x v="6"/>
    <x v="5"/>
    <s v="Cortina d'Ampezzo"/>
    <x v="18"/>
    <s v="EUA"/>
    <n v="1"/>
    <n v="0"/>
    <n v="1"/>
  </r>
  <r>
    <x v="7"/>
    <x v="2"/>
    <s v="Squaw Valley"/>
    <x v="4"/>
    <s v="FIN"/>
    <n v="2"/>
    <n v="3"/>
    <n v="3"/>
  </r>
  <r>
    <x v="7"/>
    <x v="2"/>
    <s v="Squaw Valley"/>
    <x v="3"/>
    <s v="NOR"/>
    <n v="3"/>
    <n v="3"/>
    <n v="0"/>
  </r>
  <r>
    <x v="7"/>
    <x v="2"/>
    <s v="Squaw Valley"/>
    <x v="9"/>
    <s v="SWE"/>
    <n v="3"/>
    <n v="2"/>
    <n v="2"/>
  </r>
  <r>
    <x v="7"/>
    <x v="2"/>
    <s v="Squaw Valley"/>
    <x v="15"/>
    <s v="URS"/>
    <n v="7"/>
    <n v="5"/>
    <n v="9"/>
  </r>
  <r>
    <x v="7"/>
    <x v="2"/>
    <s v="Squaw Valley"/>
    <x v="5"/>
    <s v="FRA"/>
    <n v="1"/>
    <n v="0"/>
    <n v="2"/>
  </r>
  <r>
    <x v="7"/>
    <x v="2"/>
    <s v="Squaw Valley"/>
    <x v="0"/>
    <s v="USA"/>
    <n v="3"/>
    <n v="4"/>
    <n v="3"/>
  </r>
  <r>
    <x v="7"/>
    <x v="2"/>
    <s v="Squaw Valley"/>
    <x v="18"/>
    <s v="EUA"/>
    <n v="4"/>
    <n v="3"/>
    <n v="1"/>
  </r>
  <r>
    <x v="7"/>
    <x v="2"/>
    <s v="Squaw Valley"/>
    <x v="17"/>
    <s v="POL"/>
    <n v="0"/>
    <n v="1"/>
    <n v="1"/>
  </r>
  <r>
    <x v="7"/>
    <x v="2"/>
    <s v="Squaw Valley"/>
    <x v="10"/>
    <s v="TCH"/>
    <n v="0"/>
    <n v="1"/>
    <n v="0"/>
  </r>
  <r>
    <x v="7"/>
    <x v="2"/>
    <s v="Squaw Valley"/>
    <x v="13"/>
    <s v="ITA"/>
    <n v="0"/>
    <n v="0"/>
    <n v="1"/>
  </r>
  <r>
    <x v="7"/>
    <x v="2"/>
    <s v="Squaw Valley"/>
    <x v="14"/>
    <s v="NED"/>
    <n v="0"/>
    <n v="1"/>
    <n v="1"/>
  </r>
  <r>
    <x v="7"/>
    <x v="2"/>
    <s v="Squaw Valley"/>
    <x v="8"/>
    <s v="CAN"/>
    <n v="2"/>
    <n v="1"/>
    <n v="1"/>
  </r>
  <r>
    <x v="7"/>
    <x v="2"/>
    <s v="Squaw Valley"/>
    <x v="7"/>
    <s v="SUI"/>
    <n v="2"/>
    <n v="0"/>
    <n v="0"/>
  </r>
  <r>
    <x v="7"/>
    <x v="2"/>
    <s v="Squaw Valley"/>
    <x v="2"/>
    <s v="AUT"/>
    <n v="1"/>
    <n v="2"/>
    <n v="3"/>
  </r>
  <r>
    <x v="8"/>
    <x v="6"/>
    <s v="Innsbruck"/>
    <x v="18"/>
    <s v="EUA"/>
    <n v="3"/>
    <n v="3"/>
    <n v="3"/>
  </r>
  <r>
    <x v="8"/>
    <x v="6"/>
    <s v="Innsbruck"/>
    <x v="9"/>
    <s v="SWE"/>
    <n v="3"/>
    <n v="3"/>
    <n v="1"/>
  </r>
  <r>
    <x v="8"/>
    <x v="6"/>
    <s v="Innsbruck"/>
    <x v="0"/>
    <s v="USA"/>
    <n v="1"/>
    <n v="2"/>
    <n v="4"/>
  </r>
  <r>
    <x v="8"/>
    <x v="6"/>
    <s v="Innsbruck"/>
    <x v="5"/>
    <s v="FRA"/>
    <n v="3"/>
    <n v="4"/>
    <n v="0"/>
  </r>
  <r>
    <x v="8"/>
    <x v="6"/>
    <s v="Innsbruck"/>
    <x v="2"/>
    <s v="AUT"/>
    <n v="4"/>
    <n v="5"/>
    <n v="3"/>
  </r>
  <r>
    <x v="8"/>
    <x v="6"/>
    <s v="Innsbruck"/>
    <x v="3"/>
    <s v="NOR"/>
    <n v="3"/>
    <n v="6"/>
    <n v="6"/>
  </r>
  <r>
    <x v="8"/>
    <x v="6"/>
    <s v="Innsbruck"/>
    <x v="4"/>
    <s v="FIN"/>
    <n v="3"/>
    <n v="4"/>
    <n v="3"/>
  </r>
  <r>
    <x v="8"/>
    <x v="6"/>
    <s v="Innsbruck"/>
    <x v="19"/>
    <s v="PRK"/>
    <n v="0"/>
    <n v="1"/>
    <n v="0"/>
  </r>
  <r>
    <x v="8"/>
    <x v="6"/>
    <s v="Innsbruck"/>
    <x v="10"/>
    <s v="TCH"/>
    <n v="0"/>
    <n v="0"/>
    <n v="1"/>
  </r>
  <r>
    <x v="8"/>
    <x v="6"/>
    <s v="Innsbruck"/>
    <x v="15"/>
    <s v="URS"/>
    <n v="11"/>
    <n v="8"/>
    <n v="6"/>
  </r>
  <r>
    <x v="8"/>
    <x v="6"/>
    <s v="Innsbruck"/>
    <x v="13"/>
    <s v="ITA"/>
    <n v="0"/>
    <n v="1"/>
    <n v="3"/>
  </r>
  <r>
    <x v="8"/>
    <x v="6"/>
    <s v="Innsbruck"/>
    <x v="8"/>
    <s v="CAN"/>
    <n v="1"/>
    <n v="1"/>
    <n v="1"/>
  </r>
  <r>
    <x v="8"/>
    <x v="6"/>
    <s v="Innsbruck"/>
    <x v="14"/>
    <s v="NED"/>
    <n v="1"/>
    <n v="1"/>
    <n v="0"/>
  </r>
  <r>
    <x v="8"/>
    <x v="6"/>
    <s v="Innsbruck"/>
    <x v="1"/>
    <s v="GBR"/>
    <n v="1"/>
    <n v="0"/>
    <n v="0"/>
  </r>
  <r>
    <x v="9"/>
    <x v="0"/>
    <s v="Grenoble"/>
    <x v="13"/>
    <s v="ITA"/>
    <n v="4"/>
    <n v="0"/>
    <n v="0"/>
  </r>
  <r>
    <x v="9"/>
    <x v="0"/>
    <s v="Grenoble"/>
    <x v="2"/>
    <s v="AUT"/>
    <n v="3"/>
    <n v="4"/>
    <n v="4"/>
  </r>
  <r>
    <x v="9"/>
    <x v="0"/>
    <s v="Grenoble"/>
    <x v="14"/>
    <s v="NED"/>
    <n v="3"/>
    <n v="3"/>
    <n v="3"/>
  </r>
  <r>
    <x v="9"/>
    <x v="0"/>
    <s v="Grenoble"/>
    <x v="5"/>
    <s v="FRA"/>
    <n v="4"/>
    <n v="3"/>
    <n v="2"/>
  </r>
  <r>
    <x v="9"/>
    <x v="0"/>
    <s v="Grenoble"/>
    <x v="20"/>
    <s v="ROU"/>
    <n v="0"/>
    <n v="0"/>
    <n v="1"/>
  </r>
  <r>
    <x v="9"/>
    <x v="0"/>
    <s v="Grenoble"/>
    <x v="3"/>
    <s v="NOR"/>
    <n v="6"/>
    <n v="6"/>
    <n v="2"/>
  </r>
  <r>
    <x v="9"/>
    <x v="0"/>
    <s v="Grenoble"/>
    <x v="15"/>
    <s v="URS"/>
    <n v="5"/>
    <n v="5"/>
    <n v="3"/>
  </r>
  <r>
    <x v="9"/>
    <x v="0"/>
    <s v="Grenoble"/>
    <x v="9"/>
    <s v="SWE"/>
    <n v="3"/>
    <n v="2"/>
    <n v="3"/>
  </r>
  <r>
    <x v="9"/>
    <x v="0"/>
    <s v="Grenoble"/>
    <x v="10"/>
    <s v="TCH"/>
    <n v="1"/>
    <n v="2"/>
    <n v="1"/>
  </r>
  <r>
    <x v="9"/>
    <x v="0"/>
    <s v="Grenoble"/>
    <x v="8"/>
    <s v="CAN"/>
    <n v="1"/>
    <n v="1"/>
    <n v="1"/>
  </r>
  <r>
    <x v="9"/>
    <x v="0"/>
    <s v="Grenoble"/>
    <x v="7"/>
    <s v="SUI"/>
    <n v="0"/>
    <n v="2"/>
    <n v="4"/>
  </r>
  <r>
    <x v="9"/>
    <x v="0"/>
    <s v="Grenoble"/>
    <x v="4"/>
    <s v="FIN"/>
    <n v="1"/>
    <n v="2"/>
    <n v="2"/>
  </r>
  <r>
    <x v="9"/>
    <x v="0"/>
    <s v="Grenoble"/>
    <x v="21"/>
    <s v="FRG"/>
    <n v="2"/>
    <n v="2"/>
    <n v="3"/>
  </r>
  <r>
    <x v="9"/>
    <x v="0"/>
    <s v="Grenoble"/>
    <x v="0"/>
    <s v="USA"/>
    <n v="1"/>
    <n v="5"/>
    <n v="1"/>
  </r>
  <r>
    <x v="9"/>
    <x v="0"/>
    <s v="Grenoble"/>
    <x v="22"/>
    <s v="GDR"/>
    <n v="1"/>
    <n v="2"/>
    <n v="2"/>
  </r>
  <r>
    <x v="10"/>
    <x v="7"/>
    <s v="Sapporo"/>
    <x v="3"/>
    <s v="NOR"/>
    <n v="2"/>
    <n v="5"/>
    <n v="5"/>
  </r>
  <r>
    <x v="10"/>
    <x v="7"/>
    <s v="Sapporo"/>
    <x v="0"/>
    <s v="USA"/>
    <n v="3"/>
    <n v="2"/>
    <n v="3"/>
  </r>
  <r>
    <x v="10"/>
    <x v="7"/>
    <s v="Sapporo"/>
    <x v="2"/>
    <s v="AUT"/>
    <n v="1"/>
    <n v="2"/>
    <n v="2"/>
  </r>
  <r>
    <x v="10"/>
    <x v="7"/>
    <s v="Sapporo"/>
    <x v="13"/>
    <s v="ITA"/>
    <n v="2"/>
    <n v="2"/>
    <n v="1"/>
  </r>
  <r>
    <x v="10"/>
    <x v="7"/>
    <s v="Sapporo"/>
    <x v="22"/>
    <s v="GDR"/>
    <n v="4"/>
    <n v="3"/>
    <n v="7"/>
  </r>
  <r>
    <x v="10"/>
    <x v="7"/>
    <s v="Sapporo"/>
    <x v="15"/>
    <s v="URS"/>
    <n v="8"/>
    <n v="5"/>
    <n v="3"/>
  </r>
  <r>
    <x v="10"/>
    <x v="7"/>
    <s v="Sapporo"/>
    <x v="14"/>
    <s v="NED"/>
    <n v="4"/>
    <n v="3"/>
    <n v="2"/>
  </r>
  <r>
    <x v="10"/>
    <x v="7"/>
    <s v="Sapporo"/>
    <x v="7"/>
    <s v="SUI"/>
    <n v="4"/>
    <n v="3"/>
    <n v="3"/>
  </r>
  <r>
    <x v="10"/>
    <x v="7"/>
    <s v="Sapporo"/>
    <x v="9"/>
    <s v="SWE"/>
    <n v="1"/>
    <n v="1"/>
    <n v="2"/>
  </r>
  <r>
    <x v="10"/>
    <x v="7"/>
    <s v="Sapporo"/>
    <x v="5"/>
    <s v="FRA"/>
    <n v="0"/>
    <n v="1"/>
    <n v="2"/>
  </r>
  <r>
    <x v="10"/>
    <x v="7"/>
    <s v="Sapporo"/>
    <x v="4"/>
    <s v="FIN"/>
    <n v="0"/>
    <n v="4"/>
    <n v="1"/>
  </r>
  <r>
    <x v="10"/>
    <x v="7"/>
    <s v="Sapporo"/>
    <x v="21"/>
    <s v="FRG"/>
    <n v="3"/>
    <n v="1"/>
    <n v="1"/>
  </r>
  <r>
    <x v="10"/>
    <x v="7"/>
    <s v="Sapporo"/>
    <x v="8"/>
    <s v="CAN"/>
    <n v="0"/>
    <n v="1"/>
    <n v="0"/>
  </r>
  <r>
    <x v="10"/>
    <x v="7"/>
    <s v="Sapporo"/>
    <x v="23"/>
    <s v="ESP"/>
    <n v="1"/>
    <n v="0"/>
    <n v="0"/>
  </r>
  <r>
    <x v="10"/>
    <x v="7"/>
    <s v="Sapporo"/>
    <x v="10"/>
    <s v="TCH"/>
    <n v="1"/>
    <n v="0"/>
    <n v="2"/>
  </r>
  <r>
    <x v="10"/>
    <x v="7"/>
    <s v="Sapporo"/>
    <x v="17"/>
    <s v="POL"/>
    <n v="1"/>
    <n v="0"/>
    <n v="0"/>
  </r>
  <r>
    <x v="10"/>
    <x v="7"/>
    <s v="Sapporo"/>
    <x v="16"/>
    <s v="JPN"/>
    <n v="1"/>
    <n v="1"/>
    <n v="1"/>
  </r>
  <r>
    <x v="11"/>
    <x v="6"/>
    <s v="Innsbruck"/>
    <x v="2"/>
    <s v="AUT"/>
    <n v="2"/>
    <n v="2"/>
    <n v="2"/>
  </r>
  <r>
    <x v="11"/>
    <x v="6"/>
    <s v="Innsbruck"/>
    <x v="4"/>
    <s v="FIN"/>
    <n v="2"/>
    <n v="4"/>
    <n v="1"/>
  </r>
  <r>
    <x v="11"/>
    <x v="6"/>
    <s v="Innsbruck"/>
    <x v="14"/>
    <s v="NED"/>
    <n v="1"/>
    <n v="2"/>
    <n v="3"/>
  </r>
  <r>
    <x v="11"/>
    <x v="6"/>
    <s v="Innsbruck"/>
    <x v="7"/>
    <s v="SUI"/>
    <n v="1"/>
    <n v="3"/>
    <n v="1"/>
  </r>
  <r>
    <x v="11"/>
    <x v="6"/>
    <s v="Innsbruck"/>
    <x v="22"/>
    <s v="GDR"/>
    <n v="7"/>
    <n v="5"/>
    <n v="7"/>
  </r>
  <r>
    <x v="11"/>
    <x v="6"/>
    <s v="Innsbruck"/>
    <x v="15"/>
    <s v="URS"/>
    <n v="13"/>
    <n v="6"/>
    <n v="8"/>
  </r>
  <r>
    <x v="11"/>
    <x v="6"/>
    <s v="Innsbruck"/>
    <x v="3"/>
    <s v="NOR"/>
    <n v="3"/>
    <n v="3"/>
    <n v="1"/>
  </r>
  <r>
    <x v="11"/>
    <x v="6"/>
    <s v="Innsbruck"/>
    <x v="0"/>
    <s v="USA"/>
    <n v="3"/>
    <n v="3"/>
    <n v="4"/>
  </r>
  <r>
    <x v="11"/>
    <x v="6"/>
    <s v="Innsbruck"/>
    <x v="9"/>
    <s v="SWE"/>
    <n v="0"/>
    <n v="0"/>
    <n v="2"/>
  </r>
  <r>
    <x v="11"/>
    <x v="6"/>
    <s v="Innsbruck"/>
    <x v="24"/>
    <s v="LIE"/>
    <n v="0"/>
    <n v="0"/>
    <n v="2"/>
  </r>
  <r>
    <x v="11"/>
    <x v="6"/>
    <s v="Innsbruck"/>
    <x v="21"/>
    <s v="FRG"/>
    <n v="2"/>
    <n v="5"/>
    <n v="3"/>
  </r>
  <r>
    <x v="11"/>
    <x v="6"/>
    <s v="Innsbruck"/>
    <x v="5"/>
    <s v="FRA"/>
    <n v="0"/>
    <n v="0"/>
    <n v="1"/>
  </r>
  <r>
    <x v="11"/>
    <x v="6"/>
    <s v="Innsbruck"/>
    <x v="1"/>
    <s v="GBR"/>
    <n v="1"/>
    <n v="0"/>
    <n v="0"/>
  </r>
  <r>
    <x v="11"/>
    <x v="6"/>
    <s v="Innsbruck"/>
    <x v="8"/>
    <s v="CAN"/>
    <n v="1"/>
    <n v="1"/>
    <n v="1"/>
  </r>
  <r>
    <x v="11"/>
    <x v="6"/>
    <s v="Innsbruck"/>
    <x v="13"/>
    <s v="ITA"/>
    <n v="1"/>
    <n v="2"/>
    <n v="1"/>
  </r>
  <r>
    <x v="11"/>
    <x v="6"/>
    <s v="Innsbruck"/>
    <x v="10"/>
    <s v="TCH"/>
    <n v="0"/>
    <n v="1"/>
    <n v="0"/>
  </r>
  <r>
    <x v="12"/>
    <x v="2"/>
    <s v="Lake Placid"/>
    <x v="4"/>
    <s v="FIN"/>
    <n v="1"/>
    <n v="5"/>
    <n v="3"/>
  </r>
  <r>
    <x v="12"/>
    <x v="2"/>
    <s v="Lake Placid"/>
    <x v="24"/>
    <s v="LIE"/>
    <n v="2"/>
    <n v="2"/>
    <n v="0"/>
  </r>
  <r>
    <x v="12"/>
    <x v="2"/>
    <s v="Lake Placid"/>
    <x v="3"/>
    <s v="NOR"/>
    <n v="1"/>
    <n v="3"/>
    <n v="6"/>
  </r>
  <r>
    <x v="12"/>
    <x v="2"/>
    <s v="Lake Placid"/>
    <x v="7"/>
    <s v="SUI"/>
    <n v="1"/>
    <n v="1"/>
    <n v="3"/>
  </r>
  <r>
    <x v="12"/>
    <x v="2"/>
    <s v="Lake Placid"/>
    <x v="14"/>
    <s v="NED"/>
    <n v="1"/>
    <n v="2"/>
    <n v="1"/>
  </r>
  <r>
    <x v="12"/>
    <x v="2"/>
    <s v="Lake Placid"/>
    <x v="22"/>
    <s v="GDR"/>
    <n v="9"/>
    <n v="7"/>
    <n v="7"/>
  </r>
  <r>
    <x v="12"/>
    <x v="2"/>
    <s v="Lake Placid"/>
    <x v="15"/>
    <s v="URS"/>
    <n v="10"/>
    <n v="6"/>
    <n v="6"/>
  </r>
  <r>
    <x v="12"/>
    <x v="2"/>
    <s v="Lake Placid"/>
    <x v="0"/>
    <s v="USA"/>
    <n v="6"/>
    <n v="4"/>
    <n v="2"/>
  </r>
  <r>
    <x v="12"/>
    <x v="2"/>
    <s v="Lake Placid"/>
    <x v="9"/>
    <s v="SWE"/>
    <n v="3"/>
    <n v="0"/>
    <n v="1"/>
  </r>
  <r>
    <x v="12"/>
    <x v="2"/>
    <s v="Lake Placid"/>
    <x v="2"/>
    <s v="AUT"/>
    <n v="3"/>
    <n v="2"/>
    <n v="2"/>
  </r>
  <r>
    <x v="12"/>
    <x v="2"/>
    <s v="Lake Placid"/>
    <x v="25"/>
    <s v="BUL"/>
    <n v="0"/>
    <n v="0"/>
    <n v="1"/>
  </r>
  <r>
    <x v="12"/>
    <x v="2"/>
    <s v="Lake Placid"/>
    <x v="16"/>
    <s v="JPN"/>
    <n v="0"/>
    <n v="1"/>
    <n v="0"/>
  </r>
  <r>
    <x v="12"/>
    <x v="2"/>
    <s v="Lake Placid"/>
    <x v="10"/>
    <s v="TCH"/>
    <n v="0"/>
    <n v="0"/>
    <n v="1"/>
  </r>
  <r>
    <x v="12"/>
    <x v="2"/>
    <s v="Lake Placid"/>
    <x v="12"/>
    <s v="HUN"/>
    <n v="0"/>
    <n v="1"/>
    <n v="0"/>
  </r>
  <r>
    <x v="12"/>
    <x v="2"/>
    <s v="Lake Placid"/>
    <x v="5"/>
    <s v="FRA"/>
    <n v="0"/>
    <n v="0"/>
    <n v="1"/>
  </r>
  <r>
    <x v="12"/>
    <x v="2"/>
    <s v="Lake Placid"/>
    <x v="13"/>
    <s v="ITA"/>
    <n v="0"/>
    <n v="2"/>
    <n v="0"/>
  </r>
  <r>
    <x v="12"/>
    <x v="2"/>
    <s v="Lake Placid"/>
    <x v="1"/>
    <s v="GBR"/>
    <n v="1"/>
    <n v="0"/>
    <n v="0"/>
  </r>
  <r>
    <x v="12"/>
    <x v="2"/>
    <s v="Lake Placid"/>
    <x v="21"/>
    <s v="FRG"/>
    <n v="0"/>
    <n v="2"/>
    <n v="3"/>
  </r>
  <r>
    <x v="12"/>
    <x v="2"/>
    <s v="Lake Placid"/>
    <x v="8"/>
    <s v="CAN"/>
    <n v="0"/>
    <n v="1"/>
    <n v="1"/>
  </r>
  <r>
    <x v="13"/>
    <x v="8"/>
    <s v="Sarajevo"/>
    <x v="7"/>
    <s v="SUI"/>
    <n v="2"/>
    <n v="2"/>
    <n v="1"/>
  </r>
  <r>
    <x v="13"/>
    <x v="8"/>
    <s v="Sarajevo"/>
    <x v="9"/>
    <s v="SWE"/>
    <n v="4"/>
    <n v="2"/>
    <n v="2"/>
  </r>
  <r>
    <x v="13"/>
    <x v="8"/>
    <s v="Sarajevo"/>
    <x v="21"/>
    <s v="FRG"/>
    <n v="2"/>
    <n v="1"/>
    <n v="1"/>
  </r>
  <r>
    <x v="13"/>
    <x v="8"/>
    <s v="Sarajevo"/>
    <x v="8"/>
    <s v="CAN"/>
    <n v="2"/>
    <n v="1"/>
    <n v="1"/>
  </r>
  <r>
    <x v="13"/>
    <x v="8"/>
    <s v="Sarajevo"/>
    <x v="15"/>
    <s v="URS"/>
    <n v="6"/>
    <n v="10"/>
    <n v="9"/>
  </r>
  <r>
    <x v="13"/>
    <x v="8"/>
    <s v="Sarajevo"/>
    <x v="22"/>
    <s v="GDR"/>
    <n v="9"/>
    <n v="9"/>
    <n v="6"/>
  </r>
  <r>
    <x v="13"/>
    <x v="8"/>
    <s v="Sarajevo"/>
    <x v="4"/>
    <s v="FIN"/>
    <n v="4"/>
    <n v="3"/>
    <n v="6"/>
  </r>
  <r>
    <x v="13"/>
    <x v="8"/>
    <s v="Sarajevo"/>
    <x v="0"/>
    <s v="USA"/>
    <n v="4"/>
    <n v="4"/>
    <n v="0"/>
  </r>
  <r>
    <x v="13"/>
    <x v="8"/>
    <s v="Sarajevo"/>
    <x v="13"/>
    <s v="ITA"/>
    <n v="2"/>
    <n v="0"/>
    <n v="0"/>
  </r>
  <r>
    <x v="13"/>
    <x v="8"/>
    <s v="Sarajevo"/>
    <x v="24"/>
    <s v="LIE"/>
    <n v="0"/>
    <n v="0"/>
    <n v="2"/>
  </r>
  <r>
    <x v="13"/>
    <x v="8"/>
    <s v="Sarajevo"/>
    <x v="26"/>
    <s v="YUG"/>
    <n v="0"/>
    <n v="1"/>
    <n v="0"/>
  </r>
  <r>
    <x v="13"/>
    <x v="8"/>
    <s v="Sarajevo"/>
    <x v="3"/>
    <s v="NOR"/>
    <n v="3"/>
    <n v="2"/>
    <n v="4"/>
  </r>
  <r>
    <x v="13"/>
    <x v="8"/>
    <s v="Sarajevo"/>
    <x v="2"/>
    <s v="AUT"/>
    <n v="0"/>
    <n v="0"/>
    <n v="1"/>
  </r>
  <r>
    <x v="13"/>
    <x v="8"/>
    <s v="Sarajevo"/>
    <x v="16"/>
    <s v="JPN"/>
    <n v="0"/>
    <n v="1"/>
    <n v="0"/>
  </r>
  <r>
    <x v="13"/>
    <x v="8"/>
    <s v="Sarajevo"/>
    <x v="10"/>
    <s v="TCH"/>
    <n v="0"/>
    <n v="2"/>
    <n v="4"/>
  </r>
  <r>
    <x v="13"/>
    <x v="8"/>
    <s v="Sarajevo"/>
    <x v="5"/>
    <s v="FRA"/>
    <n v="0"/>
    <n v="1"/>
    <n v="2"/>
  </r>
  <r>
    <x v="13"/>
    <x v="8"/>
    <s v="Sarajevo"/>
    <x v="1"/>
    <s v="GBR"/>
    <n v="1"/>
    <n v="0"/>
    <n v="0"/>
  </r>
  <r>
    <x v="14"/>
    <x v="9"/>
    <s v="Calgary"/>
    <x v="14"/>
    <s v="NED"/>
    <n v="3"/>
    <n v="2"/>
    <n v="2"/>
  </r>
  <r>
    <x v="14"/>
    <x v="9"/>
    <s v="Calgary"/>
    <x v="2"/>
    <s v="AUT"/>
    <n v="3"/>
    <n v="5"/>
    <n v="2"/>
  </r>
  <r>
    <x v="14"/>
    <x v="9"/>
    <s v="Calgary"/>
    <x v="0"/>
    <s v="USA"/>
    <n v="2"/>
    <n v="1"/>
    <n v="3"/>
  </r>
  <r>
    <x v="14"/>
    <x v="9"/>
    <s v="Calgary"/>
    <x v="21"/>
    <s v="FRG"/>
    <n v="2"/>
    <n v="4"/>
    <n v="2"/>
  </r>
  <r>
    <x v="14"/>
    <x v="9"/>
    <s v="Calgary"/>
    <x v="9"/>
    <s v="SWE"/>
    <n v="4"/>
    <n v="0"/>
    <n v="2"/>
  </r>
  <r>
    <x v="14"/>
    <x v="9"/>
    <s v="Calgary"/>
    <x v="15"/>
    <s v="URS"/>
    <n v="11"/>
    <n v="9"/>
    <n v="9"/>
  </r>
  <r>
    <x v="14"/>
    <x v="9"/>
    <s v="Calgary"/>
    <x v="22"/>
    <s v="GDR"/>
    <n v="9"/>
    <n v="10"/>
    <n v="6"/>
  </r>
  <r>
    <x v="14"/>
    <x v="9"/>
    <s v="Calgary"/>
    <x v="4"/>
    <s v="FIN"/>
    <n v="4"/>
    <n v="1"/>
    <n v="2"/>
  </r>
  <r>
    <x v="14"/>
    <x v="9"/>
    <s v="Calgary"/>
    <x v="7"/>
    <s v="SUI"/>
    <n v="5"/>
    <n v="5"/>
    <n v="5"/>
  </r>
  <r>
    <x v="14"/>
    <x v="9"/>
    <s v="Calgary"/>
    <x v="16"/>
    <s v="JPN"/>
    <n v="0"/>
    <n v="0"/>
    <n v="1"/>
  </r>
  <r>
    <x v="14"/>
    <x v="9"/>
    <s v="Calgary"/>
    <x v="26"/>
    <s v="YUG"/>
    <n v="0"/>
    <n v="2"/>
    <n v="1"/>
  </r>
  <r>
    <x v="14"/>
    <x v="9"/>
    <s v="Calgary"/>
    <x v="24"/>
    <s v="LIE"/>
    <n v="0"/>
    <n v="0"/>
    <n v="1"/>
  </r>
  <r>
    <x v="14"/>
    <x v="9"/>
    <s v="Calgary"/>
    <x v="10"/>
    <s v="TCH"/>
    <n v="0"/>
    <n v="1"/>
    <n v="2"/>
  </r>
  <r>
    <x v="14"/>
    <x v="9"/>
    <s v="Calgary"/>
    <x v="13"/>
    <s v="ITA"/>
    <n v="2"/>
    <n v="1"/>
    <n v="2"/>
  </r>
  <r>
    <x v="14"/>
    <x v="9"/>
    <s v="Calgary"/>
    <x v="5"/>
    <s v="FRA"/>
    <n v="1"/>
    <n v="0"/>
    <n v="1"/>
  </r>
  <r>
    <x v="14"/>
    <x v="9"/>
    <s v="Calgary"/>
    <x v="3"/>
    <s v="NOR"/>
    <n v="0"/>
    <n v="3"/>
    <n v="2"/>
  </r>
  <r>
    <x v="14"/>
    <x v="9"/>
    <s v="Calgary"/>
    <x v="8"/>
    <s v="CAN"/>
    <n v="0"/>
    <n v="2"/>
    <n v="3"/>
  </r>
  <r>
    <x v="15"/>
    <x v="0"/>
    <s v="Albertville"/>
    <x v="13"/>
    <s v="ITA"/>
    <n v="4"/>
    <n v="6"/>
    <n v="4"/>
  </r>
  <r>
    <x v="15"/>
    <x v="0"/>
    <s v="Albertville"/>
    <x v="5"/>
    <s v="FRA"/>
    <n v="3"/>
    <n v="5"/>
    <n v="1"/>
  </r>
  <r>
    <x v="15"/>
    <x v="0"/>
    <s v="Albertville"/>
    <x v="27"/>
    <s v="KOR"/>
    <n v="2"/>
    <n v="1"/>
    <n v="1"/>
  </r>
  <r>
    <x v="15"/>
    <x v="0"/>
    <s v="Albertville"/>
    <x v="8"/>
    <s v="CAN"/>
    <n v="2"/>
    <n v="3"/>
    <n v="2"/>
  </r>
  <r>
    <x v="15"/>
    <x v="0"/>
    <s v="Albertville"/>
    <x v="4"/>
    <s v="FIN"/>
    <n v="3"/>
    <n v="1"/>
    <n v="3"/>
  </r>
  <r>
    <x v="15"/>
    <x v="0"/>
    <s v="Albertville"/>
    <x v="28"/>
    <s v="EUN"/>
    <n v="9"/>
    <n v="6"/>
    <n v="8"/>
  </r>
  <r>
    <x v="15"/>
    <x v="0"/>
    <s v="Albertville"/>
    <x v="11"/>
    <s v="GER"/>
    <n v="10"/>
    <n v="10"/>
    <n v="6"/>
  </r>
  <r>
    <x v="15"/>
    <x v="0"/>
    <s v="Albertville"/>
    <x v="3"/>
    <s v="NOR"/>
    <n v="9"/>
    <n v="6"/>
    <n v="5"/>
  </r>
  <r>
    <x v="15"/>
    <x v="0"/>
    <s v="Albertville"/>
    <x v="0"/>
    <s v="USA"/>
    <n v="5"/>
    <n v="4"/>
    <n v="2"/>
  </r>
  <r>
    <x v="15"/>
    <x v="0"/>
    <s v="Albertville"/>
    <x v="2"/>
    <s v="AUT"/>
    <n v="6"/>
    <n v="7"/>
    <n v="8"/>
  </r>
  <r>
    <x v="15"/>
    <x v="0"/>
    <s v="Albertville"/>
    <x v="29"/>
    <s v="NZL"/>
    <n v="0"/>
    <n v="1"/>
    <n v="0"/>
  </r>
  <r>
    <x v="15"/>
    <x v="0"/>
    <s v="Albertville"/>
    <x v="30"/>
    <s v="LUX"/>
    <n v="0"/>
    <n v="2"/>
    <n v="0"/>
  </r>
  <r>
    <x v="15"/>
    <x v="0"/>
    <s v="Albertville"/>
    <x v="10"/>
    <s v="TCH"/>
    <n v="0"/>
    <n v="0"/>
    <n v="3"/>
  </r>
  <r>
    <x v="15"/>
    <x v="0"/>
    <s v="Albertville"/>
    <x v="23"/>
    <s v="ESP"/>
    <n v="0"/>
    <n v="0"/>
    <n v="1"/>
  </r>
  <r>
    <x v="15"/>
    <x v="0"/>
    <s v="Albertville"/>
    <x v="19"/>
    <s v="PRK"/>
    <n v="0"/>
    <n v="0"/>
    <n v="1"/>
  </r>
  <r>
    <x v="15"/>
    <x v="0"/>
    <s v="Albertville"/>
    <x v="14"/>
    <s v="NED"/>
    <n v="1"/>
    <n v="1"/>
    <n v="2"/>
  </r>
  <r>
    <x v="15"/>
    <x v="0"/>
    <s v="Albertville"/>
    <x v="16"/>
    <s v="JPN"/>
    <n v="1"/>
    <n v="2"/>
    <n v="4"/>
  </r>
  <r>
    <x v="15"/>
    <x v="0"/>
    <s v="Albertville"/>
    <x v="9"/>
    <s v="SWE"/>
    <n v="1"/>
    <n v="0"/>
    <n v="3"/>
  </r>
  <r>
    <x v="15"/>
    <x v="0"/>
    <s v="Albertville"/>
    <x v="31"/>
    <s v="CHN"/>
    <n v="0"/>
    <n v="3"/>
    <n v="0"/>
  </r>
  <r>
    <x v="15"/>
    <x v="0"/>
    <s v="Albertville"/>
    <x v="7"/>
    <s v="SUI"/>
    <n v="1"/>
    <n v="0"/>
    <n v="2"/>
  </r>
  <r>
    <x v="16"/>
    <x v="4"/>
    <s v="Lillehammer"/>
    <x v="31"/>
    <s v="CHN"/>
    <n v="0"/>
    <n v="1"/>
    <n v="2"/>
  </r>
  <r>
    <x v="16"/>
    <x v="4"/>
    <s v="Lillehammer"/>
    <x v="8"/>
    <s v="CAN"/>
    <n v="3"/>
    <n v="6"/>
    <n v="4"/>
  </r>
  <r>
    <x v="16"/>
    <x v="4"/>
    <s v="Lillehammer"/>
    <x v="27"/>
    <s v="KOR"/>
    <n v="4"/>
    <n v="1"/>
    <n v="1"/>
  </r>
  <r>
    <x v="16"/>
    <x v="4"/>
    <s v="Lillehammer"/>
    <x v="7"/>
    <s v="SUI"/>
    <n v="3"/>
    <n v="4"/>
    <n v="2"/>
  </r>
  <r>
    <x v="16"/>
    <x v="4"/>
    <s v="Lillehammer"/>
    <x v="9"/>
    <s v="SWE"/>
    <n v="2"/>
    <n v="1"/>
    <n v="0"/>
  </r>
  <r>
    <x v="16"/>
    <x v="4"/>
    <s v="Lillehammer"/>
    <x v="2"/>
    <s v="AUT"/>
    <n v="2"/>
    <n v="3"/>
    <n v="4"/>
  </r>
  <r>
    <x v="16"/>
    <x v="4"/>
    <s v="Lillehammer"/>
    <x v="3"/>
    <s v="NOR"/>
    <n v="10"/>
    <n v="11"/>
    <n v="5"/>
  </r>
  <r>
    <x v="16"/>
    <x v="4"/>
    <s v="Lillehammer"/>
    <x v="32"/>
    <s v="RUS"/>
    <n v="11"/>
    <n v="8"/>
    <n v="4"/>
  </r>
  <r>
    <x v="16"/>
    <x v="4"/>
    <s v="Lillehammer"/>
    <x v="11"/>
    <s v="GER"/>
    <n v="9"/>
    <n v="7"/>
    <n v="8"/>
  </r>
  <r>
    <x v="16"/>
    <x v="4"/>
    <s v="Lillehammer"/>
    <x v="0"/>
    <s v="USA"/>
    <n v="6"/>
    <n v="5"/>
    <n v="2"/>
  </r>
  <r>
    <x v="16"/>
    <x v="4"/>
    <s v="Lillehammer"/>
    <x v="13"/>
    <s v="ITA"/>
    <n v="7"/>
    <n v="5"/>
    <n v="8"/>
  </r>
  <r>
    <x v="16"/>
    <x v="4"/>
    <s v="Lillehammer"/>
    <x v="16"/>
    <s v="JPN"/>
    <n v="1"/>
    <n v="2"/>
    <n v="2"/>
  </r>
  <r>
    <x v="16"/>
    <x v="4"/>
    <s v="Lillehammer"/>
    <x v="14"/>
    <s v="NED"/>
    <n v="0"/>
    <n v="1"/>
    <n v="3"/>
  </r>
  <r>
    <x v="16"/>
    <x v="4"/>
    <s v="Lillehammer"/>
    <x v="5"/>
    <s v="FRA"/>
    <n v="0"/>
    <n v="1"/>
    <n v="4"/>
  </r>
  <r>
    <x v="16"/>
    <x v="4"/>
    <s v="Lillehammer"/>
    <x v="33"/>
    <s v="SLO"/>
    <n v="0"/>
    <n v="0"/>
    <n v="3"/>
  </r>
  <r>
    <x v="16"/>
    <x v="4"/>
    <s v="Lillehammer"/>
    <x v="34"/>
    <s v="AUS"/>
    <n v="0"/>
    <n v="0"/>
    <n v="1"/>
  </r>
  <r>
    <x v="16"/>
    <x v="4"/>
    <s v="Lillehammer"/>
    <x v="1"/>
    <s v="GBR"/>
    <n v="0"/>
    <n v="0"/>
    <n v="2"/>
  </r>
  <r>
    <x v="16"/>
    <x v="4"/>
    <s v="Lillehammer"/>
    <x v="35"/>
    <s v="UKR"/>
    <n v="1"/>
    <n v="0"/>
    <n v="1"/>
  </r>
  <r>
    <x v="16"/>
    <x v="4"/>
    <s v="Lillehammer"/>
    <x v="36"/>
    <s v="KAZ"/>
    <n v="1"/>
    <n v="2"/>
    <n v="0"/>
  </r>
  <r>
    <x v="16"/>
    <x v="4"/>
    <s v="Lillehammer"/>
    <x v="37"/>
    <s v="UZB"/>
    <n v="1"/>
    <n v="0"/>
    <n v="0"/>
  </r>
  <r>
    <x v="16"/>
    <x v="4"/>
    <s v="Lillehammer"/>
    <x v="4"/>
    <s v="FIN"/>
    <n v="0"/>
    <n v="1"/>
    <n v="5"/>
  </r>
  <r>
    <x v="16"/>
    <x v="4"/>
    <s v="Lillehammer"/>
    <x v="38"/>
    <s v="BLR"/>
    <n v="0"/>
    <n v="2"/>
    <n v="0"/>
  </r>
  <r>
    <x v="17"/>
    <x v="7"/>
    <s v="Nagano"/>
    <x v="35"/>
    <s v="UKR"/>
    <n v="0"/>
    <n v="1"/>
    <n v="0"/>
  </r>
  <r>
    <x v="17"/>
    <x v="7"/>
    <s v="Nagano"/>
    <x v="27"/>
    <s v="KOR"/>
    <n v="3"/>
    <n v="1"/>
    <n v="2"/>
  </r>
  <r>
    <x v="17"/>
    <x v="7"/>
    <s v="Nagano"/>
    <x v="2"/>
    <s v="AUT"/>
    <n v="3"/>
    <n v="5"/>
    <n v="9"/>
  </r>
  <r>
    <x v="17"/>
    <x v="7"/>
    <s v="Nagano"/>
    <x v="16"/>
    <s v="JPN"/>
    <n v="5"/>
    <n v="1"/>
    <n v="4"/>
  </r>
  <r>
    <x v="17"/>
    <x v="7"/>
    <s v="Nagano"/>
    <x v="7"/>
    <s v="SUI"/>
    <n v="2"/>
    <n v="2"/>
    <n v="3"/>
  </r>
  <r>
    <x v="17"/>
    <x v="7"/>
    <s v="Nagano"/>
    <x v="4"/>
    <s v="FIN"/>
    <n v="2"/>
    <n v="4"/>
    <n v="6"/>
  </r>
  <r>
    <x v="17"/>
    <x v="7"/>
    <s v="Nagano"/>
    <x v="13"/>
    <s v="ITA"/>
    <n v="2"/>
    <n v="6"/>
    <n v="2"/>
  </r>
  <r>
    <x v="17"/>
    <x v="7"/>
    <s v="Nagano"/>
    <x v="32"/>
    <s v="RUS"/>
    <n v="9"/>
    <n v="6"/>
    <n v="3"/>
  </r>
  <r>
    <x v="17"/>
    <x v="7"/>
    <s v="Nagano"/>
    <x v="3"/>
    <s v="NOR"/>
    <n v="10"/>
    <n v="10"/>
    <n v="5"/>
  </r>
  <r>
    <x v="17"/>
    <x v="7"/>
    <s v="Nagano"/>
    <x v="11"/>
    <s v="GER"/>
    <n v="12"/>
    <n v="9"/>
    <n v="8"/>
  </r>
  <r>
    <x v="17"/>
    <x v="7"/>
    <s v="Nagano"/>
    <x v="14"/>
    <s v="NED"/>
    <n v="5"/>
    <n v="4"/>
    <n v="2"/>
  </r>
  <r>
    <x v="17"/>
    <x v="7"/>
    <s v="Nagano"/>
    <x v="0"/>
    <s v="USA"/>
    <n v="6"/>
    <n v="3"/>
    <n v="4"/>
  </r>
  <r>
    <x v="17"/>
    <x v="7"/>
    <s v="Nagano"/>
    <x v="8"/>
    <s v="CAN"/>
    <n v="6"/>
    <n v="5"/>
    <n v="4"/>
  </r>
  <r>
    <x v="17"/>
    <x v="7"/>
    <s v="Nagano"/>
    <x v="6"/>
    <s v="BEL"/>
    <n v="0"/>
    <n v="0"/>
    <n v="1"/>
  </r>
  <r>
    <x v="17"/>
    <x v="7"/>
    <s v="Nagano"/>
    <x v="34"/>
    <s v="AUS"/>
    <n v="0"/>
    <n v="0"/>
    <n v="1"/>
  </r>
  <r>
    <x v="17"/>
    <x v="7"/>
    <s v="Nagano"/>
    <x v="31"/>
    <s v="CHN"/>
    <n v="0"/>
    <n v="6"/>
    <n v="2"/>
  </r>
  <r>
    <x v="17"/>
    <x v="7"/>
    <s v="Nagano"/>
    <x v="1"/>
    <s v="GBR"/>
    <n v="0"/>
    <n v="0"/>
    <n v="1"/>
  </r>
  <r>
    <x v="17"/>
    <x v="7"/>
    <s v="Nagano"/>
    <x v="39"/>
    <s v="DEN"/>
    <n v="0"/>
    <n v="1"/>
    <n v="0"/>
  </r>
  <r>
    <x v="17"/>
    <x v="7"/>
    <s v="Nagano"/>
    <x v="9"/>
    <s v="SWE"/>
    <n v="0"/>
    <n v="2"/>
    <n v="1"/>
  </r>
  <r>
    <x v="17"/>
    <x v="7"/>
    <s v="Nagano"/>
    <x v="36"/>
    <s v="KAZ"/>
    <n v="0"/>
    <n v="0"/>
    <n v="2"/>
  </r>
  <r>
    <x v="17"/>
    <x v="7"/>
    <s v="Nagano"/>
    <x v="38"/>
    <s v="BLR"/>
    <n v="0"/>
    <n v="0"/>
    <n v="2"/>
  </r>
  <r>
    <x v="17"/>
    <x v="7"/>
    <s v="Nagano"/>
    <x v="40"/>
    <s v="CZE"/>
    <n v="1"/>
    <n v="1"/>
    <n v="1"/>
  </r>
  <r>
    <x v="17"/>
    <x v="7"/>
    <s v="Nagano"/>
    <x v="5"/>
    <s v="FRA"/>
    <n v="2"/>
    <n v="1"/>
    <n v="5"/>
  </r>
  <r>
    <x v="17"/>
    <x v="7"/>
    <s v="Nagano"/>
    <x v="25"/>
    <s v="BUL"/>
    <n v="1"/>
    <n v="0"/>
    <n v="0"/>
  </r>
  <r>
    <x v="18"/>
    <x v="2"/>
    <s v="Salt Lake City"/>
    <x v="38"/>
    <s v="BLR"/>
    <n v="0"/>
    <n v="0"/>
    <n v="1"/>
  </r>
  <r>
    <x v="18"/>
    <x v="2"/>
    <s v="Salt Lake City"/>
    <x v="33"/>
    <s v="SLO"/>
    <n v="0"/>
    <n v="0"/>
    <n v="1"/>
  </r>
  <r>
    <x v="18"/>
    <x v="2"/>
    <s v="Salt Lake City"/>
    <x v="17"/>
    <s v="POL"/>
    <n v="0"/>
    <n v="1"/>
    <n v="1"/>
  </r>
  <r>
    <x v="18"/>
    <x v="2"/>
    <s v="Salt Lake City"/>
    <x v="25"/>
    <s v="BUL"/>
    <n v="0"/>
    <n v="1"/>
    <n v="2"/>
  </r>
  <r>
    <x v="18"/>
    <x v="2"/>
    <s v="Salt Lake City"/>
    <x v="16"/>
    <s v="JPN"/>
    <n v="0"/>
    <n v="1"/>
    <n v="1"/>
  </r>
  <r>
    <x v="18"/>
    <x v="2"/>
    <s v="Salt Lake City"/>
    <x v="3"/>
    <s v="NOR"/>
    <n v="13"/>
    <n v="5"/>
    <n v="7"/>
  </r>
  <r>
    <x v="18"/>
    <x v="2"/>
    <s v="Salt Lake City"/>
    <x v="34"/>
    <s v="AUS"/>
    <n v="2"/>
    <n v="0"/>
    <n v="0"/>
  </r>
  <r>
    <x v="18"/>
    <x v="2"/>
    <s v="Salt Lake City"/>
    <x v="11"/>
    <s v="GER"/>
    <n v="12"/>
    <n v="16"/>
    <n v="8"/>
  </r>
  <r>
    <x v="18"/>
    <x v="2"/>
    <s v="Salt Lake City"/>
    <x v="8"/>
    <s v="CAN"/>
    <n v="7"/>
    <n v="3"/>
    <n v="7"/>
  </r>
  <r>
    <x v="18"/>
    <x v="2"/>
    <s v="Salt Lake City"/>
    <x v="0"/>
    <s v="USA"/>
    <n v="10"/>
    <n v="13"/>
    <n v="11"/>
  </r>
  <r>
    <x v="18"/>
    <x v="2"/>
    <s v="Salt Lake City"/>
    <x v="9"/>
    <s v="SWE"/>
    <n v="0"/>
    <n v="2"/>
    <n v="5"/>
  </r>
  <r>
    <x v="18"/>
    <x v="2"/>
    <s v="Salt Lake City"/>
    <x v="14"/>
    <s v="NED"/>
    <n v="3"/>
    <n v="5"/>
    <n v="0"/>
  </r>
  <r>
    <x v="18"/>
    <x v="2"/>
    <s v="Salt Lake City"/>
    <x v="2"/>
    <s v="AUT"/>
    <n v="3"/>
    <n v="4"/>
    <n v="10"/>
  </r>
  <r>
    <x v="18"/>
    <x v="2"/>
    <s v="Salt Lake City"/>
    <x v="7"/>
    <s v="SUI"/>
    <n v="3"/>
    <n v="2"/>
    <n v="6"/>
  </r>
  <r>
    <x v="18"/>
    <x v="2"/>
    <s v="Salt Lake City"/>
    <x v="5"/>
    <s v="FRA"/>
    <n v="4"/>
    <n v="5"/>
    <n v="2"/>
  </r>
  <r>
    <x v="18"/>
    <x v="2"/>
    <s v="Salt Lake City"/>
    <x v="13"/>
    <s v="ITA"/>
    <n v="4"/>
    <n v="4"/>
    <n v="5"/>
  </r>
  <r>
    <x v="18"/>
    <x v="2"/>
    <s v="Salt Lake City"/>
    <x v="4"/>
    <s v="FIN"/>
    <n v="4"/>
    <n v="2"/>
    <n v="1"/>
  </r>
  <r>
    <x v="18"/>
    <x v="2"/>
    <s v="Salt Lake City"/>
    <x v="41"/>
    <s v="CRO"/>
    <n v="3"/>
    <n v="1"/>
    <n v="0"/>
  </r>
  <r>
    <x v="18"/>
    <x v="2"/>
    <s v="Salt Lake City"/>
    <x v="40"/>
    <s v="CZE"/>
    <n v="1"/>
    <n v="2"/>
    <n v="0"/>
  </r>
  <r>
    <x v="18"/>
    <x v="2"/>
    <s v="Salt Lake City"/>
    <x v="42"/>
    <s v="EST"/>
    <n v="1"/>
    <n v="1"/>
    <n v="1"/>
  </r>
  <r>
    <x v="18"/>
    <x v="2"/>
    <s v="Salt Lake City"/>
    <x v="1"/>
    <s v="GBR"/>
    <n v="1"/>
    <n v="0"/>
    <n v="1"/>
  </r>
  <r>
    <x v="18"/>
    <x v="2"/>
    <s v="Salt Lake City"/>
    <x v="31"/>
    <s v="CHN"/>
    <n v="2"/>
    <n v="2"/>
    <n v="4"/>
  </r>
  <r>
    <x v="18"/>
    <x v="2"/>
    <s v="Salt Lake City"/>
    <x v="27"/>
    <s v="KOR"/>
    <n v="2"/>
    <n v="2"/>
    <n v="0"/>
  </r>
  <r>
    <x v="18"/>
    <x v="2"/>
    <s v="Salt Lake City"/>
    <x v="32"/>
    <s v="RUS"/>
    <n v="5"/>
    <n v="4"/>
    <n v="4"/>
  </r>
  <r>
    <x v="19"/>
    <x v="5"/>
    <s v="Turin"/>
    <x v="14"/>
    <s v="NED"/>
    <n v="3"/>
    <n v="2"/>
    <n v="4"/>
  </r>
  <r>
    <x v="19"/>
    <x v="5"/>
    <s v="Turin"/>
    <x v="5"/>
    <s v="FRA"/>
    <n v="3"/>
    <n v="2"/>
    <n v="4"/>
  </r>
  <r>
    <x v="19"/>
    <x v="5"/>
    <s v="Turin"/>
    <x v="13"/>
    <s v="ITA"/>
    <n v="5"/>
    <n v="0"/>
    <n v="6"/>
  </r>
  <r>
    <x v="19"/>
    <x v="5"/>
    <s v="Turin"/>
    <x v="31"/>
    <s v="CHN"/>
    <n v="2"/>
    <n v="4"/>
    <n v="5"/>
  </r>
  <r>
    <x v="19"/>
    <x v="5"/>
    <s v="Turin"/>
    <x v="3"/>
    <s v="NOR"/>
    <n v="2"/>
    <n v="8"/>
    <n v="9"/>
  </r>
  <r>
    <x v="19"/>
    <x v="5"/>
    <s v="Turin"/>
    <x v="42"/>
    <s v="EST"/>
    <n v="3"/>
    <n v="0"/>
    <n v="0"/>
  </r>
  <r>
    <x v="19"/>
    <x v="5"/>
    <s v="Turin"/>
    <x v="7"/>
    <s v="SUI"/>
    <n v="5"/>
    <n v="4"/>
    <n v="5"/>
  </r>
  <r>
    <x v="19"/>
    <x v="5"/>
    <s v="Turin"/>
    <x v="32"/>
    <s v="RUS"/>
    <n v="8"/>
    <n v="6"/>
    <n v="8"/>
  </r>
  <r>
    <x v="19"/>
    <x v="5"/>
    <s v="Turin"/>
    <x v="2"/>
    <s v="AUT"/>
    <n v="9"/>
    <n v="7"/>
    <n v="7"/>
  </r>
  <r>
    <x v="19"/>
    <x v="5"/>
    <s v="Turin"/>
    <x v="11"/>
    <s v="GER"/>
    <n v="11"/>
    <n v="12"/>
    <n v="6"/>
  </r>
  <r>
    <x v="19"/>
    <x v="5"/>
    <s v="Turin"/>
    <x v="27"/>
    <s v="KOR"/>
    <n v="6"/>
    <n v="3"/>
    <n v="2"/>
  </r>
  <r>
    <x v="19"/>
    <x v="5"/>
    <s v="Turin"/>
    <x v="9"/>
    <s v="SWE"/>
    <n v="7"/>
    <n v="2"/>
    <n v="5"/>
  </r>
  <r>
    <x v="19"/>
    <x v="5"/>
    <s v="Turin"/>
    <x v="8"/>
    <s v="CAN"/>
    <n v="7"/>
    <n v="10"/>
    <n v="7"/>
  </r>
  <r>
    <x v="19"/>
    <x v="5"/>
    <s v="Turin"/>
    <x v="43"/>
    <s v="SVK"/>
    <n v="0"/>
    <n v="1"/>
    <n v="0"/>
  </r>
  <r>
    <x v="19"/>
    <x v="5"/>
    <s v="Turin"/>
    <x v="1"/>
    <s v="GBR"/>
    <n v="0"/>
    <n v="1"/>
    <n v="0"/>
  </r>
  <r>
    <x v="19"/>
    <x v="5"/>
    <s v="Turin"/>
    <x v="25"/>
    <s v="BUL"/>
    <n v="0"/>
    <n v="1"/>
    <n v="0"/>
  </r>
  <r>
    <x v="19"/>
    <x v="5"/>
    <s v="Turin"/>
    <x v="0"/>
    <s v="USA"/>
    <n v="9"/>
    <n v="9"/>
    <n v="7"/>
  </r>
  <r>
    <x v="19"/>
    <x v="5"/>
    <s v="Turin"/>
    <x v="44"/>
    <s v="LAT"/>
    <n v="0"/>
    <n v="0"/>
    <n v="1"/>
  </r>
  <r>
    <x v="19"/>
    <x v="5"/>
    <s v="Turin"/>
    <x v="35"/>
    <s v="UKR"/>
    <n v="0"/>
    <n v="0"/>
    <n v="2"/>
  </r>
  <r>
    <x v="19"/>
    <x v="5"/>
    <s v="Turin"/>
    <x v="38"/>
    <s v="BLR"/>
    <n v="0"/>
    <n v="1"/>
    <n v="0"/>
  </r>
  <r>
    <x v="19"/>
    <x v="5"/>
    <s v="Turin"/>
    <x v="34"/>
    <s v="AUS"/>
    <n v="1"/>
    <n v="0"/>
    <n v="1"/>
  </r>
  <r>
    <x v="19"/>
    <x v="5"/>
    <s v="Turin"/>
    <x v="41"/>
    <s v="CRO"/>
    <n v="1"/>
    <n v="2"/>
    <n v="0"/>
  </r>
  <r>
    <x v="19"/>
    <x v="5"/>
    <s v="Turin"/>
    <x v="40"/>
    <s v="CZE"/>
    <n v="1"/>
    <n v="2"/>
    <n v="1"/>
  </r>
  <r>
    <x v="19"/>
    <x v="5"/>
    <s v="Turin"/>
    <x v="17"/>
    <s v="POL"/>
    <n v="0"/>
    <n v="1"/>
    <n v="1"/>
  </r>
  <r>
    <x v="19"/>
    <x v="5"/>
    <s v="Turin"/>
    <x v="4"/>
    <s v="FIN"/>
    <n v="0"/>
    <n v="6"/>
    <n v="3"/>
  </r>
  <r>
    <x v="19"/>
    <x v="5"/>
    <s v="Turin"/>
    <x v="16"/>
    <s v="JPN"/>
    <n v="1"/>
    <n v="0"/>
    <n v="0"/>
  </r>
  <r>
    <x v="20"/>
    <x v="9"/>
    <s v="Vancouver"/>
    <x v="17"/>
    <s v="POL"/>
    <n v="1"/>
    <n v="3"/>
    <n v="2"/>
  </r>
  <r>
    <x v="20"/>
    <x v="9"/>
    <s v="Vancouver"/>
    <x v="2"/>
    <s v="AUT"/>
    <n v="4"/>
    <n v="6"/>
    <n v="6"/>
  </r>
  <r>
    <x v="20"/>
    <x v="9"/>
    <s v="Vancouver"/>
    <x v="9"/>
    <s v="SWE"/>
    <n v="5"/>
    <n v="2"/>
    <n v="4"/>
  </r>
  <r>
    <x v="20"/>
    <x v="9"/>
    <s v="Vancouver"/>
    <x v="31"/>
    <s v="CHN"/>
    <n v="5"/>
    <n v="2"/>
    <n v="4"/>
  </r>
  <r>
    <x v="20"/>
    <x v="9"/>
    <s v="Vancouver"/>
    <x v="5"/>
    <s v="FRA"/>
    <n v="2"/>
    <n v="3"/>
    <n v="6"/>
  </r>
  <r>
    <x v="20"/>
    <x v="9"/>
    <s v="Vancouver"/>
    <x v="32"/>
    <s v="RUS"/>
    <n v="3"/>
    <n v="5"/>
    <n v="7"/>
  </r>
  <r>
    <x v="20"/>
    <x v="9"/>
    <s v="Vancouver"/>
    <x v="14"/>
    <s v="NED"/>
    <n v="4"/>
    <n v="1"/>
    <n v="3"/>
  </r>
  <r>
    <x v="20"/>
    <x v="9"/>
    <s v="Vancouver"/>
    <x v="0"/>
    <s v="USA"/>
    <n v="9"/>
    <n v="15"/>
    <n v="13"/>
  </r>
  <r>
    <x v="20"/>
    <x v="9"/>
    <s v="Vancouver"/>
    <x v="11"/>
    <s v="GER"/>
    <n v="10"/>
    <n v="13"/>
    <n v="7"/>
  </r>
  <r>
    <x v="20"/>
    <x v="9"/>
    <s v="Vancouver"/>
    <x v="8"/>
    <s v="CAN"/>
    <n v="14"/>
    <n v="7"/>
    <n v="5"/>
  </r>
  <r>
    <x v="20"/>
    <x v="9"/>
    <s v="Vancouver"/>
    <x v="7"/>
    <s v="SUI"/>
    <n v="6"/>
    <n v="0"/>
    <n v="3"/>
  </r>
  <r>
    <x v="20"/>
    <x v="9"/>
    <s v="Vancouver"/>
    <x v="27"/>
    <s v="KOR"/>
    <n v="6"/>
    <n v="6"/>
    <n v="2"/>
  </r>
  <r>
    <x v="20"/>
    <x v="9"/>
    <s v="Vancouver"/>
    <x v="3"/>
    <s v="NOR"/>
    <n v="9"/>
    <n v="8"/>
    <n v="6"/>
  </r>
  <r>
    <x v="20"/>
    <x v="9"/>
    <s v="Vancouver"/>
    <x v="34"/>
    <s v="AUS"/>
    <n v="2"/>
    <n v="1"/>
    <n v="0"/>
  </r>
  <r>
    <x v="20"/>
    <x v="9"/>
    <s v="Vancouver"/>
    <x v="4"/>
    <s v="FIN"/>
    <n v="0"/>
    <n v="1"/>
    <n v="4"/>
  </r>
  <r>
    <x v="20"/>
    <x v="9"/>
    <s v="Vancouver"/>
    <x v="44"/>
    <s v="LAT"/>
    <n v="0"/>
    <n v="2"/>
    <n v="0"/>
  </r>
  <r>
    <x v="20"/>
    <x v="9"/>
    <s v="Vancouver"/>
    <x v="33"/>
    <s v="SLO"/>
    <n v="0"/>
    <n v="2"/>
    <n v="1"/>
  </r>
  <r>
    <x v="20"/>
    <x v="9"/>
    <s v="Vancouver"/>
    <x v="13"/>
    <s v="ITA"/>
    <n v="1"/>
    <n v="1"/>
    <n v="3"/>
  </r>
  <r>
    <x v="20"/>
    <x v="9"/>
    <s v="Vancouver"/>
    <x v="36"/>
    <s v="KAZ"/>
    <n v="0"/>
    <n v="1"/>
    <n v="0"/>
  </r>
  <r>
    <x v="20"/>
    <x v="9"/>
    <s v="Vancouver"/>
    <x v="42"/>
    <s v="EST"/>
    <n v="0"/>
    <n v="1"/>
    <n v="0"/>
  </r>
  <r>
    <x v="20"/>
    <x v="9"/>
    <s v="Vancouver"/>
    <x v="43"/>
    <s v="SVK"/>
    <n v="1"/>
    <n v="1"/>
    <n v="1"/>
  </r>
  <r>
    <x v="20"/>
    <x v="9"/>
    <s v="Vancouver"/>
    <x v="38"/>
    <s v="BLR"/>
    <n v="1"/>
    <n v="1"/>
    <n v="1"/>
  </r>
  <r>
    <x v="20"/>
    <x v="9"/>
    <s v="Vancouver"/>
    <x v="40"/>
    <s v="CZE"/>
    <n v="2"/>
    <n v="0"/>
    <n v="4"/>
  </r>
  <r>
    <x v="20"/>
    <x v="9"/>
    <s v="Vancouver"/>
    <x v="41"/>
    <s v="CRO"/>
    <n v="0"/>
    <n v="2"/>
    <n v="1"/>
  </r>
  <r>
    <x v="20"/>
    <x v="9"/>
    <s v="Vancouver"/>
    <x v="16"/>
    <s v="JPN"/>
    <n v="0"/>
    <n v="3"/>
    <n v="2"/>
  </r>
  <r>
    <x v="20"/>
    <x v="9"/>
    <s v="Vancouver"/>
    <x v="1"/>
    <s v="GBR"/>
    <n v="1"/>
    <n v="0"/>
    <n v="0"/>
  </r>
  <r>
    <x v="21"/>
    <x v="10"/>
    <s v="Sochi"/>
    <x v="8"/>
    <s v="CAN"/>
    <n v="10"/>
    <n v="10"/>
    <n v="5"/>
  </r>
  <r>
    <x v="21"/>
    <x v="10"/>
    <s v="Sochi"/>
    <x v="44"/>
    <s v="LAT"/>
    <n v="1"/>
    <n v="1"/>
    <n v="3"/>
  </r>
  <r>
    <x v="21"/>
    <x v="10"/>
    <s v="Sochi"/>
    <x v="35"/>
    <s v="UKR"/>
    <n v="1"/>
    <n v="0"/>
    <n v="1"/>
  </r>
  <r>
    <x v="21"/>
    <x v="10"/>
    <s v="Sochi"/>
    <x v="43"/>
    <s v="SVK"/>
    <n v="1"/>
    <n v="0"/>
    <n v="0"/>
  </r>
  <r>
    <x v="21"/>
    <x v="10"/>
    <s v="Sochi"/>
    <x v="16"/>
    <s v="JPN"/>
    <n v="1"/>
    <n v="4"/>
    <n v="3"/>
  </r>
  <r>
    <x v="21"/>
    <x v="10"/>
    <s v="Sochi"/>
    <x v="4"/>
    <s v="FIN"/>
    <n v="1"/>
    <n v="3"/>
    <n v="1"/>
  </r>
  <r>
    <x v="21"/>
    <x v="10"/>
    <s v="Sochi"/>
    <x v="1"/>
    <s v="GBR"/>
    <n v="1"/>
    <n v="1"/>
    <n v="3"/>
  </r>
  <r>
    <x v="21"/>
    <x v="10"/>
    <s v="Sochi"/>
    <x v="36"/>
    <s v="KAZ"/>
    <n v="0"/>
    <n v="0"/>
    <n v="1"/>
  </r>
  <r>
    <x v="21"/>
    <x v="10"/>
    <s v="Sochi"/>
    <x v="3"/>
    <s v="NOR"/>
    <n v="11"/>
    <n v="5"/>
    <n v="10"/>
  </r>
  <r>
    <x v="21"/>
    <x v="10"/>
    <s v="Sochi"/>
    <x v="32"/>
    <s v="RUS"/>
    <n v="11"/>
    <n v="10"/>
    <n v="9"/>
  </r>
  <r>
    <x v="21"/>
    <x v="10"/>
    <s v="Sochi"/>
    <x v="13"/>
    <s v="ITA"/>
    <n v="0"/>
    <n v="2"/>
    <n v="6"/>
  </r>
  <r>
    <x v="21"/>
    <x v="10"/>
    <s v="Sochi"/>
    <x v="34"/>
    <s v="AUS"/>
    <n v="0"/>
    <n v="2"/>
    <n v="1"/>
  </r>
  <r>
    <x v="21"/>
    <x v="10"/>
    <s v="Sochi"/>
    <x v="41"/>
    <s v="CRO"/>
    <n v="0"/>
    <n v="1"/>
    <n v="0"/>
  </r>
  <r>
    <x v="21"/>
    <x v="10"/>
    <s v="Sochi"/>
    <x v="40"/>
    <s v="CZE"/>
    <n v="2"/>
    <n v="4"/>
    <n v="2"/>
  </r>
  <r>
    <x v="21"/>
    <x v="10"/>
    <s v="Sochi"/>
    <x v="7"/>
    <s v="SUI"/>
    <n v="7"/>
    <n v="2"/>
    <n v="2"/>
  </r>
  <r>
    <x v="21"/>
    <x v="10"/>
    <s v="Sochi"/>
    <x v="38"/>
    <s v="BLR"/>
    <n v="5"/>
    <n v="0"/>
    <n v="1"/>
  </r>
  <r>
    <x v="21"/>
    <x v="10"/>
    <s v="Sochi"/>
    <x v="33"/>
    <s v="SLO"/>
    <n v="2"/>
    <n v="2"/>
    <n v="4"/>
  </r>
  <r>
    <x v="21"/>
    <x v="10"/>
    <s v="Sochi"/>
    <x v="0"/>
    <s v="USA"/>
    <n v="9"/>
    <n v="9"/>
    <n v="10"/>
  </r>
  <r>
    <x v="21"/>
    <x v="10"/>
    <s v="Sochi"/>
    <x v="14"/>
    <s v="NED"/>
    <n v="8"/>
    <n v="7"/>
    <n v="9"/>
  </r>
  <r>
    <x v="21"/>
    <x v="10"/>
    <s v="Sochi"/>
    <x v="11"/>
    <s v="GER"/>
    <n v="8"/>
    <n v="6"/>
    <n v="5"/>
  </r>
  <r>
    <x v="21"/>
    <x v="10"/>
    <s v="Sochi"/>
    <x v="27"/>
    <s v="KOR"/>
    <n v="3"/>
    <n v="3"/>
    <n v="2"/>
  </r>
  <r>
    <x v="21"/>
    <x v="10"/>
    <s v="Sochi"/>
    <x v="9"/>
    <s v="SWE"/>
    <n v="2"/>
    <n v="7"/>
    <n v="6"/>
  </r>
  <r>
    <x v="21"/>
    <x v="10"/>
    <s v="Sochi"/>
    <x v="2"/>
    <s v="AUT"/>
    <n v="4"/>
    <n v="8"/>
    <n v="5"/>
  </r>
  <r>
    <x v="21"/>
    <x v="10"/>
    <s v="Sochi"/>
    <x v="5"/>
    <s v="FRA"/>
    <n v="4"/>
    <n v="4"/>
    <n v="7"/>
  </r>
  <r>
    <x v="21"/>
    <x v="10"/>
    <s v="Sochi"/>
    <x v="17"/>
    <s v="POL"/>
    <n v="4"/>
    <n v="1"/>
    <n v="1"/>
  </r>
  <r>
    <x v="21"/>
    <x v="10"/>
    <s v="Sochi"/>
    <x v="31"/>
    <s v="CHN"/>
    <n v="3"/>
    <n v="4"/>
    <n v="2"/>
  </r>
  <r>
    <x v="22"/>
    <x v="11"/>
    <s v="Pyeongchang"/>
    <x v="24"/>
    <s v="LIE"/>
    <n v="0"/>
    <n v="0"/>
    <n v="1"/>
  </r>
  <r>
    <x v="22"/>
    <x v="11"/>
    <s v="Pyeongchang"/>
    <x v="0"/>
    <s v="USA"/>
    <n v="9"/>
    <n v="8"/>
    <n v="6"/>
  </r>
  <r>
    <x v="22"/>
    <x v="11"/>
    <s v="Pyeongchang"/>
    <x v="44"/>
    <s v="LAT"/>
    <n v="0"/>
    <n v="0"/>
    <n v="1"/>
  </r>
  <r>
    <x v="22"/>
    <x v="11"/>
    <s v="Pyeongchang"/>
    <x v="16"/>
    <s v="JPN"/>
    <n v="4"/>
    <n v="5"/>
    <n v="4"/>
  </r>
  <r>
    <x v="22"/>
    <x v="11"/>
    <s v="Pyeongchang"/>
    <x v="2"/>
    <s v="AUT"/>
    <n v="5"/>
    <n v="3"/>
    <n v="6"/>
  </r>
  <r>
    <x v="22"/>
    <x v="11"/>
    <s v="Pyeongchang"/>
    <x v="5"/>
    <s v="FRA"/>
    <n v="5"/>
    <n v="4"/>
    <n v="6"/>
  </r>
  <r>
    <x v="22"/>
    <x v="11"/>
    <s v="Pyeongchang"/>
    <x v="40"/>
    <s v="CZE"/>
    <n v="2"/>
    <n v="2"/>
    <n v="3"/>
  </r>
  <r>
    <x v="22"/>
    <x v="11"/>
    <s v="Pyeongchang"/>
    <x v="45"/>
    <s v="OAR"/>
    <n v="2"/>
    <n v="6"/>
    <n v="9"/>
  </r>
  <r>
    <x v="22"/>
    <x v="11"/>
    <s v="Pyeongchang"/>
    <x v="13"/>
    <s v="ITA"/>
    <n v="3"/>
    <n v="2"/>
    <n v="5"/>
  </r>
  <r>
    <x v="22"/>
    <x v="11"/>
    <s v="Pyeongchang"/>
    <x v="7"/>
    <s v="SUI"/>
    <n v="5"/>
    <n v="6"/>
    <n v="4"/>
  </r>
  <r>
    <x v="22"/>
    <x v="11"/>
    <s v="Pyeongchang"/>
    <x v="11"/>
    <s v="GER"/>
    <n v="14"/>
    <n v="10"/>
    <n v="7"/>
  </r>
  <r>
    <x v="22"/>
    <x v="11"/>
    <s v="Pyeongchang"/>
    <x v="8"/>
    <s v="CAN"/>
    <n v="11"/>
    <n v="8"/>
    <n v="10"/>
  </r>
  <r>
    <x v="22"/>
    <x v="11"/>
    <s v="Pyeongchang"/>
    <x v="14"/>
    <s v="NED"/>
    <n v="8"/>
    <n v="6"/>
    <n v="6"/>
  </r>
  <r>
    <x v="22"/>
    <x v="11"/>
    <s v="Pyeongchang"/>
    <x v="27"/>
    <s v="KOR"/>
    <n v="5"/>
    <n v="8"/>
    <n v="4"/>
  </r>
  <r>
    <x v="22"/>
    <x v="11"/>
    <s v="Pyeongchang"/>
    <x v="9"/>
    <s v="SWE"/>
    <n v="7"/>
    <n v="6"/>
    <n v="1"/>
  </r>
  <r>
    <x v="22"/>
    <x v="11"/>
    <s v="Pyeongchang"/>
    <x v="3"/>
    <s v="NOR"/>
    <n v="14"/>
    <n v="14"/>
    <n v="11"/>
  </r>
  <r>
    <x v="22"/>
    <x v="11"/>
    <s v="Pyeongchang"/>
    <x v="38"/>
    <s v="BLR"/>
    <n v="2"/>
    <n v="1"/>
    <n v="0"/>
  </r>
  <r>
    <x v="22"/>
    <x v="11"/>
    <s v="Pyeongchang"/>
    <x v="6"/>
    <s v="BEL"/>
    <n v="0"/>
    <n v="1"/>
    <n v="0"/>
  </r>
  <r>
    <x v="22"/>
    <x v="11"/>
    <s v="Pyeongchang"/>
    <x v="33"/>
    <s v="SLO"/>
    <n v="0"/>
    <n v="1"/>
    <n v="1"/>
  </r>
  <r>
    <x v="22"/>
    <x v="11"/>
    <s v="Pyeongchang"/>
    <x v="34"/>
    <s v="AUS"/>
    <n v="0"/>
    <n v="2"/>
    <n v="1"/>
  </r>
  <r>
    <x v="22"/>
    <x v="11"/>
    <s v="Pyeongchang"/>
    <x v="36"/>
    <s v="KAZ"/>
    <n v="0"/>
    <n v="0"/>
    <n v="1"/>
  </r>
  <r>
    <x v="22"/>
    <x v="11"/>
    <s v="Pyeongchang"/>
    <x v="23"/>
    <s v="ESP"/>
    <n v="0"/>
    <n v="0"/>
    <n v="2"/>
  </r>
  <r>
    <x v="22"/>
    <x v="11"/>
    <s v="Pyeongchang"/>
    <x v="29"/>
    <s v="NZL"/>
    <n v="0"/>
    <n v="0"/>
    <n v="2"/>
  </r>
  <r>
    <x v="22"/>
    <x v="11"/>
    <s v="Pyeongchang"/>
    <x v="35"/>
    <s v="UKR"/>
    <n v="1"/>
    <n v="0"/>
    <n v="0"/>
  </r>
  <r>
    <x v="22"/>
    <x v="11"/>
    <s v="Pyeongchang"/>
    <x v="4"/>
    <s v="FIN"/>
    <n v="1"/>
    <n v="1"/>
    <n v="4"/>
  </r>
  <r>
    <x v="22"/>
    <x v="11"/>
    <s v="Pyeongchang"/>
    <x v="43"/>
    <s v="SVK"/>
    <n v="1"/>
    <n v="2"/>
    <n v="0"/>
  </r>
  <r>
    <x v="22"/>
    <x v="11"/>
    <s v="Pyeongchang"/>
    <x v="31"/>
    <s v="CHN"/>
    <n v="1"/>
    <n v="6"/>
    <n v="2"/>
  </r>
  <r>
    <x v="22"/>
    <x v="11"/>
    <s v="Pyeongchang"/>
    <x v="12"/>
    <s v="HUN"/>
    <n v="1"/>
    <n v="0"/>
    <n v="0"/>
  </r>
  <r>
    <x v="22"/>
    <x v="11"/>
    <s v="Pyeongchang"/>
    <x v="17"/>
    <s v="POL"/>
    <n v="1"/>
    <n v="0"/>
    <n v="1"/>
  </r>
  <r>
    <x v="22"/>
    <x v="11"/>
    <s v="Pyeongchang"/>
    <x v="1"/>
    <s v="GBR"/>
    <n v="1"/>
    <n v="0"/>
    <n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9">
  <r>
    <x v="0"/>
    <s v="France"/>
    <s v="Chamonix"/>
    <s v="United States"/>
    <s v="USA"/>
    <n v="1"/>
    <n v="2"/>
    <n v="1"/>
  </r>
  <r>
    <x v="0"/>
    <s v="France"/>
    <s v="Chamonix"/>
    <s v="Great Britain"/>
    <s v="GBR"/>
    <n v="1"/>
    <n v="1"/>
    <n v="2"/>
  </r>
  <r>
    <x v="0"/>
    <s v="France"/>
    <s v="Chamonix"/>
    <s v="Austria"/>
    <s v="AUT"/>
    <n v="2"/>
    <n v="1"/>
    <n v="0"/>
  </r>
  <r>
    <x v="0"/>
    <s v="France"/>
    <s v="Chamonix"/>
    <s v="Norway"/>
    <s v="NOR"/>
    <n v="4"/>
    <n v="7"/>
    <n v="6"/>
  </r>
  <r>
    <x v="0"/>
    <s v="France"/>
    <s v="Chamonix"/>
    <s v="Finland"/>
    <s v="FIN"/>
    <n v="4"/>
    <n v="4"/>
    <n v="3"/>
  </r>
  <r>
    <x v="0"/>
    <s v="France"/>
    <s v="Chamonix"/>
    <s v="France"/>
    <s v="FRA"/>
    <n v="0"/>
    <n v="0"/>
    <n v="3"/>
  </r>
  <r>
    <x v="0"/>
    <s v="France"/>
    <s v="Chamonix"/>
    <s v="Belgium"/>
    <s v="BEL"/>
    <n v="0"/>
    <n v="0"/>
    <n v="1"/>
  </r>
  <r>
    <x v="0"/>
    <s v="France"/>
    <s v="Chamonix"/>
    <s v="Switzerland"/>
    <s v="SUI"/>
    <n v="2"/>
    <n v="0"/>
    <n v="1"/>
  </r>
  <r>
    <x v="0"/>
    <s v="France"/>
    <s v="Chamonix"/>
    <s v="Canada"/>
    <s v="CAN"/>
    <n v="1"/>
    <n v="0"/>
    <n v="0"/>
  </r>
  <r>
    <x v="0"/>
    <s v="France"/>
    <s v="Chamonix"/>
    <s v="Sweden"/>
    <s v="SWE"/>
    <n v="1"/>
    <n v="1"/>
    <n v="0"/>
  </r>
  <r>
    <x v="1"/>
    <s v="Switzerland"/>
    <s v="St. Moritz"/>
    <s v="Sweden"/>
    <s v="SWE"/>
    <n v="2"/>
    <n v="2"/>
    <n v="1"/>
  </r>
  <r>
    <x v="1"/>
    <s v="Switzerland"/>
    <s v="St. Moritz"/>
    <s v="Finland"/>
    <s v="FIN"/>
    <n v="2"/>
    <n v="1"/>
    <n v="1"/>
  </r>
  <r>
    <x v="1"/>
    <s v="Switzerland"/>
    <s v="St. Moritz"/>
    <s v="Canada"/>
    <s v="CAN"/>
    <n v="1"/>
    <n v="0"/>
    <n v="0"/>
  </r>
  <r>
    <x v="1"/>
    <s v="Switzerland"/>
    <s v="St. Moritz"/>
    <s v="Czechoslovakia"/>
    <s v="TCH"/>
    <n v="0"/>
    <n v="0"/>
    <n v="1"/>
  </r>
  <r>
    <x v="1"/>
    <s v="Switzerland"/>
    <s v="St. Moritz"/>
    <s v="Norway"/>
    <s v="NOR"/>
    <n v="6"/>
    <n v="4"/>
    <n v="5"/>
  </r>
  <r>
    <x v="1"/>
    <s v="Switzerland"/>
    <s v="St. Moritz"/>
    <s v="United States"/>
    <s v="USA"/>
    <n v="2"/>
    <n v="2"/>
    <n v="2"/>
  </r>
  <r>
    <x v="1"/>
    <s v="Switzerland"/>
    <s v="St. Moritz"/>
    <s v="Great Britain"/>
    <s v="GBR"/>
    <n v="0"/>
    <n v="0"/>
    <n v="1"/>
  </r>
  <r>
    <x v="1"/>
    <s v="Switzerland"/>
    <s v="St. Moritz"/>
    <s v="Switzerland"/>
    <s v="SUI"/>
    <n v="0"/>
    <n v="0"/>
    <n v="1"/>
  </r>
  <r>
    <x v="1"/>
    <s v="Switzerland"/>
    <s v="St. Moritz"/>
    <s v="Belgium"/>
    <s v="BEL"/>
    <n v="0"/>
    <n v="0"/>
    <n v="1"/>
  </r>
  <r>
    <x v="1"/>
    <s v="Switzerland"/>
    <s v="St. Moritz"/>
    <s v="France"/>
    <s v="FRA"/>
    <n v="1"/>
    <n v="0"/>
    <n v="0"/>
  </r>
  <r>
    <x v="1"/>
    <s v="Switzerland"/>
    <s v="St. Moritz"/>
    <s v="Austria"/>
    <s v="AUT"/>
    <n v="0"/>
    <n v="3"/>
    <n v="1"/>
  </r>
  <r>
    <x v="1"/>
    <s v="Switzerland"/>
    <s v="St. Moritz"/>
    <s v="Germany"/>
    <s v="GER"/>
    <n v="0"/>
    <n v="0"/>
    <n v="1"/>
  </r>
  <r>
    <x v="2"/>
    <s v="United States"/>
    <s v="Lake Placid"/>
    <s v="Sweden"/>
    <s v="SWE"/>
    <n v="1"/>
    <n v="2"/>
    <n v="0"/>
  </r>
  <r>
    <x v="2"/>
    <s v="United States"/>
    <s v="Lake Placid"/>
    <s v="Canada"/>
    <s v="CAN"/>
    <n v="1"/>
    <n v="1"/>
    <n v="5"/>
  </r>
  <r>
    <x v="2"/>
    <s v="United States"/>
    <s v="Lake Placid"/>
    <s v="United States"/>
    <s v="USA"/>
    <n v="6"/>
    <n v="4"/>
    <n v="2"/>
  </r>
  <r>
    <x v="2"/>
    <s v="United States"/>
    <s v="Lake Placid"/>
    <s v="Norway"/>
    <s v="NOR"/>
    <n v="3"/>
    <n v="4"/>
    <n v="3"/>
  </r>
  <r>
    <x v="2"/>
    <s v="United States"/>
    <s v="Lake Placid"/>
    <s v="Finland"/>
    <s v="FIN"/>
    <n v="1"/>
    <n v="1"/>
    <n v="1"/>
  </r>
  <r>
    <x v="2"/>
    <s v="United States"/>
    <s v="Lake Placid"/>
    <s v="Germany"/>
    <s v="GER"/>
    <n v="0"/>
    <n v="0"/>
    <n v="2"/>
  </r>
  <r>
    <x v="2"/>
    <s v="United States"/>
    <s v="Lake Placid"/>
    <s v="Hungary"/>
    <s v="HUN"/>
    <n v="0"/>
    <n v="0"/>
    <n v="1"/>
  </r>
  <r>
    <x v="2"/>
    <s v="United States"/>
    <s v="Lake Placid"/>
    <s v="Switzerland"/>
    <s v="SUI"/>
    <n v="0"/>
    <n v="1"/>
    <n v="0"/>
  </r>
  <r>
    <x v="2"/>
    <s v="United States"/>
    <s v="Lake Placid"/>
    <s v="Austria"/>
    <s v="AUT"/>
    <n v="1"/>
    <n v="1"/>
    <n v="0"/>
  </r>
  <r>
    <x v="2"/>
    <s v="United States"/>
    <s v="Lake Placid"/>
    <s v="France"/>
    <s v="FRA"/>
    <n v="1"/>
    <n v="0"/>
    <n v="0"/>
  </r>
  <r>
    <x v="3"/>
    <s v="Germany"/>
    <s v="Garmisch-Partenkirchen"/>
    <s v="Finland"/>
    <s v="FIN"/>
    <n v="1"/>
    <n v="2"/>
    <n v="3"/>
  </r>
  <r>
    <x v="3"/>
    <s v="Germany"/>
    <s v="Garmisch-Partenkirchen"/>
    <s v="Switzerland"/>
    <s v="SUI"/>
    <n v="1"/>
    <n v="2"/>
    <n v="0"/>
  </r>
  <r>
    <x v="3"/>
    <s v="Germany"/>
    <s v="Garmisch-Partenkirchen"/>
    <s v="Sweden"/>
    <s v="SWE"/>
    <n v="2"/>
    <n v="2"/>
    <n v="3"/>
  </r>
  <r>
    <x v="3"/>
    <s v="Germany"/>
    <s v="Garmisch-Partenkirchen"/>
    <s v="Norway"/>
    <s v="NOR"/>
    <n v="7"/>
    <n v="5"/>
    <n v="3"/>
  </r>
  <r>
    <x v="3"/>
    <s v="Germany"/>
    <s v="Garmisch-Partenkirchen"/>
    <s v="Germany"/>
    <s v="GER"/>
    <n v="3"/>
    <n v="3"/>
    <n v="0"/>
  </r>
  <r>
    <x v="3"/>
    <s v="Germany"/>
    <s v="Garmisch-Partenkirchen"/>
    <s v="Canada"/>
    <s v="CAN"/>
    <n v="0"/>
    <n v="1"/>
    <n v="0"/>
  </r>
  <r>
    <x v="3"/>
    <s v="Germany"/>
    <s v="Garmisch-Partenkirchen"/>
    <s v="France"/>
    <s v="FRA"/>
    <n v="0"/>
    <n v="0"/>
    <n v="1"/>
  </r>
  <r>
    <x v="3"/>
    <s v="Germany"/>
    <s v="Garmisch-Partenkirchen"/>
    <s v="Hungary"/>
    <s v="HUN"/>
    <n v="0"/>
    <n v="0"/>
    <n v="1"/>
  </r>
  <r>
    <x v="3"/>
    <s v="Germany"/>
    <s v="Garmisch-Partenkirchen"/>
    <s v="Austria"/>
    <s v="AUT"/>
    <n v="1"/>
    <n v="1"/>
    <n v="2"/>
  </r>
  <r>
    <x v="3"/>
    <s v="Germany"/>
    <s v="Garmisch-Partenkirchen"/>
    <s v="Great Britain"/>
    <s v="GBR"/>
    <n v="1"/>
    <n v="1"/>
    <n v="1"/>
  </r>
  <r>
    <x v="3"/>
    <s v="Germany"/>
    <s v="Garmisch-Partenkirchen"/>
    <s v="United States"/>
    <s v="USA"/>
    <n v="1"/>
    <n v="0"/>
    <n v="3"/>
  </r>
  <r>
    <x v="4"/>
    <s v="Switzerland"/>
    <s v="St. Moritz"/>
    <s v="France"/>
    <s v="FRA"/>
    <n v="2"/>
    <n v="1"/>
    <n v="2"/>
  </r>
  <r>
    <x v="4"/>
    <s v="Switzerland"/>
    <s v="St. Moritz"/>
    <s v="Canada"/>
    <s v="CAN"/>
    <n v="2"/>
    <n v="0"/>
    <n v="1"/>
  </r>
  <r>
    <x v="4"/>
    <s v="Switzerland"/>
    <s v="St. Moritz"/>
    <s v="Sweden"/>
    <s v="SWE"/>
    <n v="4"/>
    <n v="3"/>
    <n v="3"/>
  </r>
  <r>
    <x v="4"/>
    <s v="Switzerland"/>
    <s v="St. Moritz"/>
    <s v="Switzerland"/>
    <s v="SUI"/>
    <n v="3"/>
    <n v="4"/>
    <n v="3"/>
  </r>
  <r>
    <x v="4"/>
    <s v="Switzerland"/>
    <s v="St. Moritz"/>
    <s v="United States"/>
    <s v="USA"/>
    <n v="3"/>
    <n v="4"/>
    <n v="2"/>
  </r>
  <r>
    <x v="4"/>
    <s v="Switzerland"/>
    <s v="St. Moritz"/>
    <s v="Austria"/>
    <s v="AUT"/>
    <n v="1"/>
    <n v="3"/>
    <n v="4"/>
  </r>
  <r>
    <x v="4"/>
    <s v="Switzerland"/>
    <s v="St. Moritz"/>
    <s v="Hungary"/>
    <s v="HUN"/>
    <n v="0"/>
    <n v="1"/>
    <n v="0"/>
  </r>
  <r>
    <x v="4"/>
    <s v="Switzerland"/>
    <s v="St. Moritz"/>
    <s v="Great Britain"/>
    <s v="GBR"/>
    <n v="0"/>
    <n v="0"/>
    <n v="2"/>
  </r>
  <r>
    <x v="4"/>
    <s v="Switzerland"/>
    <s v="St. Moritz"/>
    <s v="Czechoslovakia"/>
    <s v="TCH"/>
    <n v="0"/>
    <n v="1"/>
    <n v="0"/>
  </r>
  <r>
    <x v="4"/>
    <s v="Switzerland"/>
    <s v="St. Moritz"/>
    <s v="Finland"/>
    <s v="FIN"/>
    <n v="1"/>
    <n v="3"/>
    <n v="2"/>
  </r>
  <r>
    <x v="4"/>
    <s v="Switzerland"/>
    <s v="St. Moritz"/>
    <s v="Italy"/>
    <s v="ITA"/>
    <n v="1"/>
    <n v="0"/>
    <n v="0"/>
  </r>
  <r>
    <x v="4"/>
    <s v="Switzerland"/>
    <s v="St. Moritz"/>
    <s v="Norway"/>
    <s v="NOR"/>
    <n v="4"/>
    <n v="3"/>
    <n v="3"/>
  </r>
  <r>
    <x v="4"/>
    <s v="Switzerland"/>
    <s v="St. Moritz"/>
    <s v="Belgium"/>
    <s v="BEL"/>
    <n v="1"/>
    <n v="1"/>
    <n v="0"/>
  </r>
  <r>
    <x v="5"/>
    <s v="Norway"/>
    <s v="Oslo"/>
    <s v="Germany"/>
    <s v="GER"/>
    <n v="3"/>
    <n v="2"/>
    <n v="2"/>
  </r>
  <r>
    <x v="5"/>
    <s v="Norway"/>
    <s v="Oslo"/>
    <s v="Austria"/>
    <s v="AUT"/>
    <n v="2"/>
    <n v="4"/>
    <n v="2"/>
  </r>
  <r>
    <x v="5"/>
    <s v="Norway"/>
    <s v="Oslo"/>
    <s v="Italy"/>
    <s v="ITA"/>
    <n v="1"/>
    <n v="0"/>
    <n v="1"/>
  </r>
  <r>
    <x v="5"/>
    <s v="Norway"/>
    <s v="Oslo"/>
    <s v="Norway"/>
    <s v="NOR"/>
    <n v="7"/>
    <n v="3"/>
    <n v="6"/>
  </r>
  <r>
    <x v="5"/>
    <s v="Norway"/>
    <s v="Oslo"/>
    <s v="United States"/>
    <s v="USA"/>
    <n v="4"/>
    <n v="6"/>
    <n v="1"/>
  </r>
  <r>
    <x v="5"/>
    <s v="Norway"/>
    <s v="Oslo"/>
    <s v="Finland"/>
    <s v="FIN"/>
    <n v="3"/>
    <n v="4"/>
    <n v="2"/>
  </r>
  <r>
    <x v="5"/>
    <s v="Norway"/>
    <s v="Oslo"/>
    <s v="Canada"/>
    <s v="CAN"/>
    <n v="1"/>
    <n v="0"/>
    <n v="1"/>
  </r>
  <r>
    <x v="5"/>
    <s v="Norway"/>
    <s v="Oslo"/>
    <s v="Switzerland"/>
    <s v="SUI"/>
    <n v="0"/>
    <n v="0"/>
    <n v="2"/>
  </r>
  <r>
    <x v="5"/>
    <s v="Norway"/>
    <s v="Oslo"/>
    <s v="France"/>
    <s v="FRA"/>
    <n v="0"/>
    <n v="0"/>
    <n v="1"/>
  </r>
  <r>
    <x v="5"/>
    <s v="Norway"/>
    <s v="Oslo"/>
    <s v="Hungary"/>
    <s v="HUN"/>
    <n v="0"/>
    <n v="0"/>
    <n v="1"/>
  </r>
  <r>
    <x v="5"/>
    <s v="Norway"/>
    <s v="Oslo"/>
    <s v="Great Britain"/>
    <s v="GBR"/>
    <n v="1"/>
    <n v="0"/>
    <n v="0"/>
  </r>
  <r>
    <x v="5"/>
    <s v="Norway"/>
    <s v="Oslo"/>
    <s v="Netherlands"/>
    <s v="NED"/>
    <n v="0"/>
    <n v="3"/>
    <n v="0"/>
  </r>
  <r>
    <x v="5"/>
    <s v="Norway"/>
    <s v="Oslo"/>
    <s v="Sweden"/>
    <s v="SWE"/>
    <n v="0"/>
    <n v="0"/>
    <n v="4"/>
  </r>
  <r>
    <x v="6"/>
    <s v="Italy"/>
    <s v="Cortina d'Ampezzo"/>
    <s v="Switzerland"/>
    <s v="SUI"/>
    <n v="3"/>
    <n v="2"/>
    <n v="1"/>
  </r>
  <r>
    <x v="6"/>
    <s v="Italy"/>
    <s v="Cortina d'Ampezzo"/>
    <s v="Sweden"/>
    <s v="SWE"/>
    <n v="2"/>
    <n v="4"/>
    <n v="4"/>
  </r>
  <r>
    <x v="6"/>
    <s v="Italy"/>
    <s v="Cortina d'Ampezzo"/>
    <s v="United States"/>
    <s v="USA"/>
    <n v="2"/>
    <n v="3"/>
    <n v="2"/>
  </r>
  <r>
    <x v="6"/>
    <s v="Italy"/>
    <s v="Cortina d'Ampezzo"/>
    <s v="Soviet Union"/>
    <s v="URS"/>
    <n v="7"/>
    <n v="3"/>
    <n v="6"/>
  </r>
  <r>
    <x v="6"/>
    <s v="Italy"/>
    <s v="Cortina d'Ampezzo"/>
    <s v="Austria"/>
    <s v="AUT"/>
    <n v="4"/>
    <n v="3"/>
    <n v="4"/>
  </r>
  <r>
    <x v="6"/>
    <s v="Italy"/>
    <s v="Cortina d'Ampezzo"/>
    <s v="Finland"/>
    <s v="FIN"/>
    <n v="3"/>
    <n v="3"/>
    <n v="1"/>
  </r>
  <r>
    <x v="6"/>
    <s v="Italy"/>
    <s v="Cortina d'Ampezzo"/>
    <s v="Japan"/>
    <s v="JPN"/>
    <n v="0"/>
    <n v="1"/>
    <n v="0"/>
  </r>
  <r>
    <x v="6"/>
    <s v="Italy"/>
    <s v="Cortina d'Ampezzo"/>
    <s v="Hungary"/>
    <s v="HUN"/>
    <n v="0"/>
    <n v="0"/>
    <n v="1"/>
  </r>
  <r>
    <x v="6"/>
    <s v="Italy"/>
    <s v="Cortina d'Ampezzo"/>
    <s v="Poland"/>
    <s v="POL"/>
    <n v="0"/>
    <n v="0"/>
    <n v="1"/>
  </r>
  <r>
    <x v="6"/>
    <s v="Italy"/>
    <s v="Cortina d'Ampezzo"/>
    <s v="Canada"/>
    <s v="CAN"/>
    <n v="0"/>
    <n v="1"/>
    <n v="2"/>
  </r>
  <r>
    <x v="6"/>
    <s v="Italy"/>
    <s v="Cortina d'Ampezzo"/>
    <s v="Norway"/>
    <s v="NOR"/>
    <n v="2"/>
    <n v="1"/>
    <n v="1"/>
  </r>
  <r>
    <x v="6"/>
    <s v="Italy"/>
    <s v="Cortina d'Ampezzo"/>
    <s v="Italy"/>
    <s v="ITA"/>
    <n v="1"/>
    <n v="2"/>
    <n v="0"/>
  </r>
  <r>
    <x v="6"/>
    <s v="Italy"/>
    <s v="Cortina d'Ampezzo"/>
    <s v="United Team of Germany"/>
    <s v="EUA"/>
    <n v="1"/>
    <n v="0"/>
    <n v="1"/>
  </r>
  <r>
    <x v="7"/>
    <s v="United States"/>
    <s v="Squaw Valley"/>
    <s v="Finland"/>
    <s v="FIN"/>
    <n v="2"/>
    <n v="3"/>
    <n v="3"/>
  </r>
  <r>
    <x v="7"/>
    <s v="United States"/>
    <s v="Squaw Valley"/>
    <s v="Norway"/>
    <s v="NOR"/>
    <n v="3"/>
    <n v="3"/>
    <n v="0"/>
  </r>
  <r>
    <x v="7"/>
    <s v="United States"/>
    <s v="Squaw Valley"/>
    <s v="Sweden"/>
    <s v="SWE"/>
    <n v="3"/>
    <n v="2"/>
    <n v="2"/>
  </r>
  <r>
    <x v="7"/>
    <s v="United States"/>
    <s v="Squaw Valley"/>
    <s v="Soviet Union"/>
    <s v="URS"/>
    <n v="7"/>
    <n v="5"/>
    <n v="9"/>
  </r>
  <r>
    <x v="7"/>
    <s v="United States"/>
    <s v="Squaw Valley"/>
    <s v="France"/>
    <s v="FRA"/>
    <n v="1"/>
    <n v="0"/>
    <n v="2"/>
  </r>
  <r>
    <x v="7"/>
    <s v="United States"/>
    <s v="Squaw Valley"/>
    <s v="United States"/>
    <s v="USA"/>
    <n v="3"/>
    <n v="4"/>
    <n v="3"/>
  </r>
  <r>
    <x v="7"/>
    <s v="United States"/>
    <s v="Squaw Valley"/>
    <s v="United Team of Germany"/>
    <s v="EUA"/>
    <n v="4"/>
    <n v="3"/>
    <n v="1"/>
  </r>
  <r>
    <x v="7"/>
    <s v="United States"/>
    <s v="Squaw Valley"/>
    <s v="Poland"/>
    <s v="POL"/>
    <n v="0"/>
    <n v="1"/>
    <n v="1"/>
  </r>
  <r>
    <x v="7"/>
    <s v="United States"/>
    <s v="Squaw Valley"/>
    <s v="Czechoslovakia"/>
    <s v="TCH"/>
    <n v="0"/>
    <n v="1"/>
    <n v="0"/>
  </r>
  <r>
    <x v="7"/>
    <s v="United States"/>
    <s v="Squaw Valley"/>
    <s v="Italy"/>
    <s v="ITA"/>
    <n v="0"/>
    <n v="0"/>
    <n v="1"/>
  </r>
  <r>
    <x v="7"/>
    <s v="United States"/>
    <s v="Squaw Valley"/>
    <s v="Netherlands"/>
    <s v="NED"/>
    <n v="0"/>
    <n v="1"/>
    <n v="1"/>
  </r>
  <r>
    <x v="7"/>
    <s v="United States"/>
    <s v="Squaw Valley"/>
    <s v="Canada"/>
    <s v="CAN"/>
    <n v="2"/>
    <n v="1"/>
    <n v="1"/>
  </r>
  <r>
    <x v="7"/>
    <s v="United States"/>
    <s v="Squaw Valley"/>
    <s v="Switzerland"/>
    <s v="SUI"/>
    <n v="2"/>
    <n v="0"/>
    <n v="0"/>
  </r>
  <r>
    <x v="7"/>
    <s v="United States"/>
    <s v="Squaw Valley"/>
    <s v="Austria"/>
    <s v="AUT"/>
    <n v="1"/>
    <n v="2"/>
    <n v="3"/>
  </r>
  <r>
    <x v="8"/>
    <s v="Austria"/>
    <s v="Innsbruck"/>
    <s v="United Team of Germany"/>
    <s v="EUA"/>
    <n v="3"/>
    <n v="3"/>
    <n v="3"/>
  </r>
  <r>
    <x v="8"/>
    <s v="Austria"/>
    <s v="Innsbruck"/>
    <s v="Sweden"/>
    <s v="SWE"/>
    <n v="3"/>
    <n v="3"/>
    <n v="1"/>
  </r>
  <r>
    <x v="8"/>
    <s v="Austria"/>
    <s v="Innsbruck"/>
    <s v="United States"/>
    <s v="USA"/>
    <n v="1"/>
    <n v="2"/>
    <n v="4"/>
  </r>
  <r>
    <x v="8"/>
    <s v="Austria"/>
    <s v="Innsbruck"/>
    <s v="France"/>
    <s v="FRA"/>
    <n v="3"/>
    <n v="4"/>
    <n v="0"/>
  </r>
  <r>
    <x v="8"/>
    <s v="Austria"/>
    <s v="Innsbruck"/>
    <s v="Austria"/>
    <s v="AUT"/>
    <n v="4"/>
    <n v="5"/>
    <n v="3"/>
  </r>
  <r>
    <x v="8"/>
    <s v="Austria"/>
    <s v="Innsbruck"/>
    <s v="Norway"/>
    <s v="NOR"/>
    <n v="3"/>
    <n v="6"/>
    <n v="6"/>
  </r>
  <r>
    <x v="8"/>
    <s v="Austria"/>
    <s v="Innsbruck"/>
    <s v="Finland"/>
    <s v="FIN"/>
    <n v="3"/>
    <n v="4"/>
    <n v="3"/>
  </r>
  <r>
    <x v="8"/>
    <s v="Austria"/>
    <s v="Innsbruck"/>
    <s v="North Korea"/>
    <s v="PRK"/>
    <n v="0"/>
    <n v="1"/>
    <n v="0"/>
  </r>
  <r>
    <x v="8"/>
    <s v="Austria"/>
    <s v="Innsbruck"/>
    <s v="Czechoslovakia"/>
    <s v="TCH"/>
    <n v="0"/>
    <n v="0"/>
    <n v="1"/>
  </r>
  <r>
    <x v="8"/>
    <s v="Austria"/>
    <s v="Innsbruck"/>
    <s v="Soviet Union"/>
    <s v="URS"/>
    <n v="11"/>
    <n v="8"/>
    <n v="6"/>
  </r>
  <r>
    <x v="8"/>
    <s v="Austria"/>
    <s v="Innsbruck"/>
    <s v="Italy"/>
    <s v="ITA"/>
    <n v="0"/>
    <n v="1"/>
    <n v="3"/>
  </r>
  <r>
    <x v="8"/>
    <s v="Austria"/>
    <s v="Innsbruck"/>
    <s v="Canada"/>
    <s v="CAN"/>
    <n v="1"/>
    <n v="1"/>
    <n v="1"/>
  </r>
  <r>
    <x v="8"/>
    <s v="Austria"/>
    <s v="Innsbruck"/>
    <s v="Netherlands"/>
    <s v="NED"/>
    <n v="1"/>
    <n v="1"/>
    <n v="0"/>
  </r>
  <r>
    <x v="8"/>
    <s v="Austria"/>
    <s v="Innsbruck"/>
    <s v="Great Britain"/>
    <s v="GBR"/>
    <n v="1"/>
    <n v="0"/>
    <n v="0"/>
  </r>
  <r>
    <x v="9"/>
    <s v="France"/>
    <s v="Grenoble"/>
    <s v="Italy"/>
    <s v="ITA"/>
    <n v="4"/>
    <n v="0"/>
    <n v="0"/>
  </r>
  <r>
    <x v="9"/>
    <s v="France"/>
    <s v="Grenoble"/>
    <s v="Austria"/>
    <s v="AUT"/>
    <n v="3"/>
    <n v="4"/>
    <n v="4"/>
  </r>
  <r>
    <x v="9"/>
    <s v="France"/>
    <s v="Grenoble"/>
    <s v="Netherlands"/>
    <s v="NED"/>
    <n v="3"/>
    <n v="3"/>
    <n v="3"/>
  </r>
  <r>
    <x v="9"/>
    <s v="France"/>
    <s v="Grenoble"/>
    <s v="France"/>
    <s v="FRA"/>
    <n v="4"/>
    <n v="3"/>
    <n v="2"/>
  </r>
  <r>
    <x v="9"/>
    <s v="France"/>
    <s v="Grenoble"/>
    <s v="Romania"/>
    <s v="ROU"/>
    <n v="0"/>
    <n v="0"/>
    <n v="1"/>
  </r>
  <r>
    <x v="9"/>
    <s v="France"/>
    <s v="Grenoble"/>
    <s v="Norway"/>
    <s v="NOR"/>
    <n v="6"/>
    <n v="6"/>
    <n v="2"/>
  </r>
  <r>
    <x v="9"/>
    <s v="France"/>
    <s v="Grenoble"/>
    <s v="Soviet Union"/>
    <s v="URS"/>
    <n v="5"/>
    <n v="5"/>
    <n v="3"/>
  </r>
  <r>
    <x v="9"/>
    <s v="France"/>
    <s v="Grenoble"/>
    <s v="Sweden"/>
    <s v="SWE"/>
    <n v="3"/>
    <n v="2"/>
    <n v="3"/>
  </r>
  <r>
    <x v="9"/>
    <s v="France"/>
    <s v="Grenoble"/>
    <s v="Czechoslovakia"/>
    <s v="TCH"/>
    <n v="1"/>
    <n v="2"/>
    <n v="1"/>
  </r>
  <r>
    <x v="9"/>
    <s v="France"/>
    <s v="Grenoble"/>
    <s v="Canada"/>
    <s v="CAN"/>
    <n v="1"/>
    <n v="1"/>
    <n v="1"/>
  </r>
  <r>
    <x v="9"/>
    <s v="France"/>
    <s v="Grenoble"/>
    <s v="Switzerland"/>
    <s v="SUI"/>
    <n v="0"/>
    <n v="2"/>
    <n v="4"/>
  </r>
  <r>
    <x v="9"/>
    <s v="France"/>
    <s v="Grenoble"/>
    <s v="Finland"/>
    <s v="FIN"/>
    <n v="1"/>
    <n v="2"/>
    <n v="2"/>
  </r>
  <r>
    <x v="9"/>
    <s v="France"/>
    <s v="Grenoble"/>
    <s v="West Germany"/>
    <s v="FRG"/>
    <n v="2"/>
    <n v="2"/>
    <n v="3"/>
  </r>
  <r>
    <x v="9"/>
    <s v="France"/>
    <s v="Grenoble"/>
    <s v="United States"/>
    <s v="USA"/>
    <n v="1"/>
    <n v="5"/>
    <n v="1"/>
  </r>
  <r>
    <x v="9"/>
    <s v="France"/>
    <s v="Grenoble"/>
    <s v="East Germany"/>
    <s v="GDR"/>
    <n v="1"/>
    <n v="2"/>
    <n v="2"/>
  </r>
  <r>
    <x v="10"/>
    <s v="Japan"/>
    <s v="Sapporo"/>
    <s v="Norway"/>
    <s v="NOR"/>
    <n v="2"/>
    <n v="5"/>
    <n v="5"/>
  </r>
  <r>
    <x v="10"/>
    <s v="Japan"/>
    <s v="Sapporo"/>
    <s v="United States"/>
    <s v="USA"/>
    <n v="3"/>
    <n v="2"/>
    <n v="3"/>
  </r>
  <r>
    <x v="10"/>
    <s v="Japan"/>
    <s v="Sapporo"/>
    <s v="Austria"/>
    <s v="AUT"/>
    <n v="1"/>
    <n v="2"/>
    <n v="2"/>
  </r>
  <r>
    <x v="10"/>
    <s v="Japan"/>
    <s v="Sapporo"/>
    <s v="Italy"/>
    <s v="ITA"/>
    <n v="2"/>
    <n v="2"/>
    <n v="1"/>
  </r>
  <r>
    <x v="10"/>
    <s v="Japan"/>
    <s v="Sapporo"/>
    <s v="East Germany"/>
    <s v="GDR"/>
    <n v="4"/>
    <n v="3"/>
    <n v="7"/>
  </r>
  <r>
    <x v="10"/>
    <s v="Japan"/>
    <s v="Sapporo"/>
    <s v="Soviet Union"/>
    <s v="URS"/>
    <n v="8"/>
    <n v="5"/>
    <n v="3"/>
  </r>
  <r>
    <x v="10"/>
    <s v="Japan"/>
    <s v="Sapporo"/>
    <s v="Netherlands"/>
    <s v="NED"/>
    <n v="4"/>
    <n v="3"/>
    <n v="2"/>
  </r>
  <r>
    <x v="10"/>
    <s v="Japan"/>
    <s v="Sapporo"/>
    <s v="Switzerland"/>
    <s v="SUI"/>
    <n v="4"/>
    <n v="3"/>
    <n v="3"/>
  </r>
  <r>
    <x v="10"/>
    <s v="Japan"/>
    <s v="Sapporo"/>
    <s v="Sweden"/>
    <s v="SWE"/>
    <n v="1"/>
    <n v="1"/>
    <n v="2"/>
  </r>
  <r>
    <x v="10"/>
    <s v="Japan"/>
    <s v="Sapporo"/>
    <s v="France"/>
    <s v="FRA"/>
    <n v="0"/>
    <n v="1"/>
    <n v="2"/>
  </r>
  <r>
    <x v="10"/>
    <s v="Japan"/>
    <s v="Sapporo"/>
    <s v="Finland"/>
    <s v="FIN"/>
    <n v="0"/>
    <n v="4"/>
    <n v="1"/>
  </r>
  <r>
    <x v="10"/>
    <s v="Japan"/>
    <s v="Sapporo"/>
    <s v="West Germany"/>
    <s v="FRG"/>
    <n v="3"/>
    <n v="1"/>
    <n v="1"/>
  </r>
  <r>
    <x v="10"/>
    <s v="Japan"/>
    <s v="Sapporo"/>
    <s v="Canada"/>
    <s v="CAN"/>
    <n v="0"/>
    <n v="1"/>
    <n v="0"/>
  </r>
  <r>
    <x v="10"/>
    <s v="Japan"/>
    <s v="Sapporo"/>
    <s v="Spain"/>
    <s v="ESP"/>
    <n v="1"/>
    <n v="0"/>
    <n v="0"/>
  </r>
  <r>
    <x v="10"/>
    <s v="Japan"/>
    <s v="Sapporo"/>
    <s v="Czechoslovakia"/>
    <s v="TCH"/>
    <n v="1"/>
    <n v="0"/>
    <n v="2"/>
  </r>
  <r>
    <x v="10"/>
    <s v="Japan"/>
    <s v="Sapporo"/>
    <s v="Poland"/>
    <s v="POL"/>
    <n v="1"/>
    <n v="0"/>
    <n v="0"/>
  </r>
  <r>
    <x v="10"/>
    <s v="Japan"/>
    <s v="Sapporo"/>
    <s v="Japan"/>
    <s v="JPN"/>
    <n v="1"/>
    <n v="1"/>
    <n v="1"/>
  </r>
  <r>
    <x v="11"/>
    <s v="Austria"/>
    <s v="Innsbruck"/>
    <s v="Austria"/>
    <s v="AUT"/>
    <n v="2"/>
    <n v="2"/>
    <n v="2"/>
  </r>
  <r>
    <x v="11"/>
    <s v="Austria"/>
    <s v="Innsbruck"/>
    <s v="Finland"/>
    <s v="FIN"/>
    <n v="2"/>
    <n v="4"/>
    <n v="1"/>
  </r>
  <r>
    <x v="11"/>
    <s v="Austria"/>
    <s v="Innsbruck"/>
    <s v="Netherlands"/>
    <s v="NED"/>
    <n v="1"/>
    <n v="2"/>
    <n v="3"/>
  </r>
  <r>
    <x v="11"/>
    <s v="Austria"/>
    <s v="Innsbruck"/>
    <s v="Switzerland"/>
    <s v="SUI"/>
    <n v="1"/>
    <n v="3"/>
    <n v="1"/>
  </r>
  <r>
    <x v="11"/>
    <s v="Austria"/>
    <s v="Innsbruck"/>
    <s v="East Germany"/>
    <s v="GDR"/>
    <n v="7"/>
    <n v="5"/>
    <n v="7"/>
  </r>
  <r>
    <x v="11"/>
    <s v="Austria"/>
    <s v="Innsbruck"/>
    <s v="Soviet Union"/>
    <s v="URS"/>
    <n v="13"/>
    <n v="6"/>
    <n v="8"/>
  </r>
  <r>
    <x v="11"/>
    <s v="Austria"/>
    <s v="Innsbruck"/>
    <s v="Norway"/>
    <s v="NOR"/>
    <n v="3"/>
    <n v="3"/>
    <n v="1"/>
  </r>
  <r>
    <x v="11"/>
    <s v="Austria"/>
    <s v="Innsbruck"/>
    <s v="United States"/>
    <s v="USA"/>
    <n v="3"/>
    <n v="3"/>
    <n v="4"/>
  </r>
  <r>
    <x v="11"/>
    <s v="Austria"/>
    <s v="Innsbruck"/>
    <s v="Sweden"/>
    <s v="SWE"/>
    <n v="0"/>
    <n v="0"/>
    <n v="2"/>
  </r>
  <r>
    <x v="11"/>
    <s v="Austria"/>
    <s v="Innsbruck"/>
    <s v="Liechtenstein"/>
    <s v="LIE"/>
    <n v="0"/>
    <n v="0"/>
    <n v="2"/>
  </r>
  <r>
    <x v="11"/>
    <s v="Austria"/>
    <s v="Innsbruck"/>
    <s v="West Germany"/>
    <s v="FRG"/>
    <n v="2"/>
    <n v="5"/>
    <n v="3"/>
  </r>
  <r>
    <x v="11"/>
    <s v="Austria"/>
    <s v="Innsbruck"/>
    <s v="France"/>
    <s v="FRA"/>
    <n v="0"/>
    <n v="0"/>
    <n v="1"/>
  </r>
  <r>
    <x v="11"/>
    <s v="Austria"/>
    <s v="Innsbruck"/>
    <s v="Great Britain"/>
    <s v="GBR"/>
    <n v="1"/>
    <n v="0"/>
    <n v="0"/>
  </r>
  <r>
    <x v="11"/>
    <s v="Austria"/>
    <s v="Innsbruck"/>
    <s v="Canada"/>
    <s v="CAN"/>
    <n v="1"/>
    <n v="1"/>
    <n v="1"/>
  </r>
  <r>
    <x v="11"/>
    <s v="Austria"/>
    <s v="Innsbruck"/>
    <s v="Italy"/>
    <s v="ITA"/>
    <n v="1"/>
    <n v="2"/>
    <n v="1"/>
  </r>
  <r>
    <x v="11"/>
    <s v="Austria"/>
    <s v="Innsbruck"/>
    <s v="Czechoslovakia"/>
    <s v="TCH"/>
    <n v="0"/>
    <n v="1"/>
    <n v="0"/>
  </r>
  <r>
    <x v="12"/>
    <s v="United States"/>
    <s v="Lake Placid"/>
    <s v="Finland"/>
    <s v="FIN"/>
    <n v="1"/>
    <n v="5"/>
    <n v="3"/>
  </r>
  <r>
    <x v="12"/>
    <s v="United States"/>
    <s v="Lake Placid"/>
    <s v="Liechtenstein"/>
    <s v="LIE"/>
    <n v="2"/>
    <n v="2"/>
    <n v="0"/>
  </r>
  <r>
    <x v="12"/>
    <s v="United States"/>
    <s v="Lake Placid"/>
    <s v="Norway"/>
    <s v="NOR"/>
    <n v="1"/>
    <n v="3"/>
    <n v="6"/>
  </r>
  <r>
    <x v="12"/>
    <s v="United States"/>
    <s v="Lake Placid"/>
    <s v="Switzerland"/>
    <s v="SUI"/>
    <n v="1"/>
    <n v="1"/>
    <n v="3"/>
  </r>
  <r>
    <x v="12"/>
    <s v="United States"/>
    <s v="Lake Placid"/>
    <s v="Netherlands"/>
    <s v="NED"/>
    <n v="1"/>
    <n v="2"/>
    <n v="1"/>
  </r>
  <r>
    <x v="12"/>
    <s v="United States"/>
    <s v="Lake Placid"/>
    <s v="East Germany"/>
    <s v="GDR"/>
    <n v="9"/>
    <n v="7"/>
    <n v="7"/>
  </r>
  <r>
    <x v="12"/>
    <s v="United States"/>
    <s v="Lake Placid"/>
    <s v="Soviet Union"/>
    <s v="URS"/>
    <n v="10"/>
    <n v="6"/>
    <n v="6"/>
  </r>
  <r>
    <x v="12"/>
    <s v="United States"/>
    <s v="Lake Placid"/>
    <s v="United States"/>
    <s v="USA"/>
    <n v="6"/>
    <n v="4"/>
    <n v="2"/>
  </r>
  <r>
    <x v="12"/>
    <s v="United States"/>
    <s v="Lake Placid"/>
    <s v="Sweden"/>
    <s v="SWE"/>
    <n v="3"/>
    <n v="0"/>
    <n v="1"/>
  </r>
  <r>
    <x v="12"/>
    <s v="United States"/>
    <s v="Lake Placid"/>
    <s v="Austria"/>
    <s v="AUT"/>
    <n v="3"/>
    <n v="2"/>
    <n v="2"/>
  </r>
  <r>
    <x v="12"/>
    <s v="United States"/>
    <s v="Lake Placid"/>
    <s v="Bulgaria"/>
    <s v="BUL"/>
    <n v="0"/>
    <n v="0"/>
    <n v="1"/>
  </r>
  <r>
    <x v="12"/>
    <s v="United States"/>
    <s v="Lake Placid"/>
    <s v="Japan"/>
    <s v="JPN"/>
    <n v="0"/>
    <n v="1"/>
    <n v="0"/>
  </r>
  <r>
    <x v="12"/>
    <s v="United States"/>
    <s v="Lake Placid"/>
    <s v="Czechoslovakia"/>
    <s v="TCH"/>
    <n v="0"/>
    <n v="0"/>
    <n v="1"/>
  </r>
  <r>
    <x v="12"/>
    <s v="United States"/>
    <s v="Lake Placid"/>
    <s v="Hungary"/>
    <s v="HUN"/>
    <n v="0"/>
    <n v="1"/>
    <n v="0"/>
  </r>
  <r>
    <x v="12"/>
    <s v="United States"/>
    <s v="Lake Placid"/>
    <s v="France"/>
    <s v="FRA"/>
    <n v="0"/>
    <n v="0"/>
    <n v="1"/>
  </r>
  <r>
    <x v="12"/>
    <s v="United States"/>
    <s v="Lake Placid"/>
    <s v="Italy"/>
    <s v="ITA"/>
    <n v="0"/>
    <n v="2"/>
    <n v="0"/>
  </r>
  <r>
    <x v="12"/>
    <s v="United States"/>
    <s v="Lake Placid"/>
    <s v="Great Britain"/>
    <s v="GBR"/>
    <n v="1"/>
    <n v="0"/>
    <n v="0"/>
  </r>
  <r>
    <x v="12"/>
    <s v="United States"/>
    <s v="Lake Placid"/>
    <s v="West Germany"/>
    <s v="FRG"/>
    <n v="0"/>
    <n v="2"/>
    <n v="3"/>
  </r>
  <r>
    <x v="12"/>
    <s v="United States"/>
    <s v="Lake Placid"/>
    <s v="Canada"/>
    <s v="CAN"/>
    <n v="0"/>
    <n v="1"/>
    <n v="1"/>
  </r>
  <r>
    <x v="13"/>
    <s v="Yugoslavia"/>
    <s v="Sarajevo"/>
    <s v="Switzerland"/>
    <s v="SUI"/>
    <n v="2"/>
    <n v="2"/>
    <n v="1"/>
  </r>
  <r>
    <x v="13"/>
    <s v="Yugoslavia"/>
    <s v="Sarajevo"/>
    <s v="Sweden"/>
    <s v="SWE"/>
    <n v="4"/>
    <n v="2"/>
    <n v="2"/>
  </r>
  <r>
    <x v="13"/>
    <s v="Yugoslavia"/>
    <s v="Sarajevo"/>
    <s v="West Germany"/>
    <s v="FRG"/>
    <n v="2"/>
    <n v="1"/>
    <n v="1"/>
  </r>
  <r>
    <x v="13"/>
    <s v="Yugoslavia"/>
    <s v="Sarajevo"/>
    <s v="Canada"/>
    <s v="CAN"/>
    <n v="2"/>
    <n v="1"/>
    <n v="1"/>
  </r>
  <r>
    <x v="13"/>
    <s v="Yugoslavia"/>
    <s v="Sarajevo"/>
    <s v="Soviet Union"/>
    <s v="URS"/>
    <n v="6"/>
    <n v="10"/>
    <n v="9"/>
  </r>
  <r>
    <x v="13"/>
    <s v="Yugoslavia"/>
    <s v="Sarajevo"/>
    <s v="East Germany"/>
    <s v="GDR"/>
    <n v="9"/>
    <n v="9"/>
    <n v="6"/>
  </r>
  <r>
    <x v="13"/>
    <s v="Yugoslavia"/>
    <s v="Sarajevo"/>
    <s v="Finland"/>
    <s v="FIN"/>
    <n v="4"/>
    <n v="3"/>
    <n v="6"/>
  </r>
  <r>
    <x v="13"/>
    <s v="Yugoslavia"/>
    <s v="Sarajevo"/>
    <s v="United States"/>
    <s v="USA"/>
    <n v="4"/>
    <n v="4"/>
    <n v="0"/>
  </r>
  <r>
    <x v="13"/>
    <s v="Yugoslavia"/>
    <s v="Sarajevo"/>
    <s v="Italy"/>
    <s v="ITA"/>
    <n v="2"/>
    <n v="0"/>
    <n v="0"/>
  </r>
  <r>
    <x v="13"/>
    <s v="Yugoslavia"/>
    <s v="Sarajevo"/>
    <s v="Liechtenstein"/>
    <s v="LIE"/>
    <n v="0"/>
    <n v="0"/>
    <n v="2"/>
  </r>
  <r>
    <x v="13"/>
    <s v="Yugoslavia"/>
    <s v="Sarajevo"/>
    <s v="Yugoslavia"/>
    <s v="YUG"/>
    <n v="0"/>
    <n v="1"/>
    <n v="0"/>
  </r>
  <r>
    <x v="13"/>
    <s v="Yugoslavia"/>
    <s v="Sarajevo"/>
    <s v="Norway"/>
    <s v="NOR"/>
    <n v="3"/>
    <n v="2"/>
    <n v="4"/>
  </r>
  <r>
    <x v="13"/>
    <s v="Yugoslavia"/>
    <s v="Sarajevo"/>
    <s v="Austria"/>
    <s v="AUT"/>
    <n v="0"/>
    <n v="0"/>
    <n v="1"/>
  </r>
  <r>
    <x v="13"/>
    <s v="Yugoslavia"/>
    <s v="Sarajevo"/>
    <s v="Japan"/>
    <s v="JPN"/>
    <n v="0"/>
    <n v="1"/>
    <n v="0"/>
  </r>
  <r>
    <x v="13"/>
    <s v="Yugoslavia"/>
    <s v="Sarajevo"/>
    <s v="Czechoslovakia"/>
    <s v="TCH"/>
    <n v="0"/>
    <n v="2"/>
    <n v="4"/>
  </r>
  <r>
    <x v="13"/>
    <s v="Yugoslavia"/>
    <s v="Sarajevo"/>
    <s v="France"/>
    <s v="FRA"/>
    <n v="0"/>
    <n v="1"/>
    <n v="2"/>
  </r>
  <r>
    <x v="13"/>
    <s v="Yugoslavia"/>
    <s v="Sarajevo"/>
    <s v="Great Britain"/>
    <s v="GBR"/>
    <n v="1"/>
    <n v="0"/>
    <n v="0"/>
  </r>
  <r>
    <x v="14"/>
    <s v="Canada"/>
    <s v="Calgary"/>
    <s v="Netherlands"/>
    <s v="NED"/>
    <n v="3"/>
    <n v="2"/>
    <n v="2"/>
  </r>
  <r>
    <x v="14"/>
    <s v="Canada"/>
    <s v="Calgary"/>
    <s v="Austria"/>
    <s v="AUT"/>
    <n v="3"/>
    <n v="5"/>
    <n v="2"/>
  </r>
  <r>
    <x v="14"/>
    <s v="Canada"/>
    <s v="Calgary"/>
    <s v="United States"/>
    <s v="USA"/>
    <n v="2"/>
    <n v="1"/>
    <n v="3"/>
  </r>
  <r>
    <x v="14"/>
    <s v="Canada"/>
    <s v="Calgary"/>
    <s v="West Germany"/>
    <s v="FRG"/>
    <n v="2"/>
    <n v="4"/>
    <n v="2"/>
  </r>
  <r>
    <x v="14"/>
    <s v="Canada"/>
    <s v="Calgary"/>
    <s v="Sweden"/>
    <s v="SWE"/>
    <n v="4"/>
    <n v="0"/>
    <n v="2"/>
  </r>
  <r>
    <x v="14"/>
    <s v="Canada"/>
    <s v="Calgary"/>
    <s v="Soviet Union"/>
    <s v="URS"/>
    <n v="11"/>
    <n v="9"/>
    <n v="9"/>
  </r>
  <r>
    <x v="14"/>
    <s v="Canada"/>
    <s v="Calgary"/>
    <s v="East Germany"/>
    <s v="GDR"/>
    <n v="9"/>
    <n v="10"/>
    <n v="6"/>
  </r>
  <r>
    <x v="14"/>
    <s v="Canada"/>
    <s v="Calgary"/>
    <s v="Finland"/>
    <s v="FIN"/>
    <n v="4"/>
    <n v="1"/>
    <n v="2"/>
  </r>
  <r>
    <x v="14"/>
    <s v="Canada"/>
    <s v="Calgary"/>
    <s v="Switzerland"/>
    <s v="SUI"/>
    <n v="5"/>
    <n v="5"/>
    <n v="5"/>
  </r>
  <r>
    <x v="14"/>
    <s v="Canada"/>
    <s v="Calgary"/>
    <s v="Japan"/>
    <s v="JPN"/>
    <n v="0"/>
    <n v="0"/>
    <n v="1"/>
  </r>
  <r>
    <x v="14"/>
    <s v="Canada"/>
    <s v="Calgary"/>
    <s v="Yugoslavia"/>
    <s v="YUG"/>
    <n v="0"/>
    <n v="2"/>
    <n v="1"/>
  </r>
  <r>
    <x v="14"/>
    <s v="Canada"/>
    <s v="Calgary"/>
    <s v="Liechtenstein"/>
    <s v="LIE"/>
    <n v="0"/>
    <n v="0"/>
    <n v="1"/>
  </r>
  <r>
    <x v="14"/>
    <s v="Canada"/>
    <s v="Calgary"/>
    <s v="Czechoslovakia"/>
    <s v="TCH"/>
    <n v="0"/>
    <n v="1"/>
    <n v="2"/>
  </r>
  <r>
    <x v="14"/>
    <s v="Canada"/>
    <s v="Calgary"/>
    <s v="Italy"/>
    <s v="ITA"/>
    <n v="2"/>
    <n v="1"/>
    <n v="2"/>
  </r>
  <r>
    <x v="14"/>
    <s v="Canada"/>
    <s v="Calgary"/>
    <s v="France"/>
    <s v="FRA"/>
    <n v="1"/>
    <n v="0"/>
    <n v="1"/>
  </r>
  <r>
    <x v="14"/>
    <s v="Canada"/>
    <s v="Calgary"/>
    <s v="Norway"/>
    <s v="NOR"/>
    <n v="0"/>
    <n v="3"/>
    <n v="2"/>
  </r>
  <r>
    <x v="14"/>
    <s v="Canada"/>
    <s v="Calgary"/>
    <s v="Canada"/>
    <s v="CAN"/>
    <n v="0"/>
    <n v="2"/>
    <n v="3"/>
  </r>
  <r>
    <x v="15"/>
    <s v="France"/>
    <s v="Albertville"/>
    <s v="Italy"/>
    <s v="ITA"/>
    <n v="4"/>
    <n v="6"/>
    <n v="4"/>
  </r>
  <r>
    <x v="15"/>
    <s v="France"/>
    <s v="Albertville"/>
    <s v="France"/>
    <s v="FRA"/>
    <n v="3"/>
    <n v="5"/>
    <n v="1"/>
  </r>
  <r>
    <x v="15"/>
    <s v="France"/>
    <s v="Albertville"/>
    <s v="South Korea"/>
    <s v="KOR"/>
    <n v="2"/>
    <n v="1"/>
    <n v="1"/>
  </r>
  <r>
    <x v="15"/>
    <s v="France"/>
    <s v="Albertville"/>
    <s v="Canada"/>
    <s v="CAN"/>
    <n v="2"/>
    <n v="3"/>
    <n v="2"/>
  </r>
  <r>
    <x v="15"/>
    <s v="France"/>
    <s v="Albertville"/>
    <s v="Finland"/>
    <s v="FIN"/>
    <n v="3"/>
    <n v="1"/>
    <n v="3"/>
  </r>
  <r>
    <x v="15"/>
    <s v="France"/>
    <s v="Albertville"/>
    <s v="Unified Team"/>
    <s v="EUN"/>
    <n v="9"/>
    <n v="6"/>
    <n v="8"/>
  </r>
  <r>
    <x v="15"/>
    <s v="France"/>
    <s v="Albertville"/>
    <s v="Germany"/>
    <s v="GER"/>
    <n v="10"/>
    <n v="10"/>
    <n v="6"/>
  </r>
  <r>
    <x v="15"/>
    <s v="France"/>
    <s v="Albertville"/>
    <s v="Norway"/>
    <s v="NOR"/>
    <n v="9"/>
    <n v="6"/>
    <n v="5"/>
  </r>
  <r>
    <x v="15"/>
    <s v="France"/>
    <s v="Albertville"/>
    <s v="United States"/>
    <s v="USA"/>
    <n v="5"/>
    <n v="4"/>
    <n v="2"/>
  </r>
  <r>
    <x v="15"/>
    <s v="France"/>
    <s v="Albertville"/>
    <s v="Austria"/>
    <s v="AUT"/>
    <n v="6"/>
    <n v="7"/>
    <n v="8"/>
  </r>
  <r>
    <x v="15"/>
    <s v="France"/>
    <s v="Albertville"/>
    <s v="New Zealand"/>
    <s v="NZL"/>
    <n v="0"/>
    <n v="1"/>
    <n v="0"/>
  </r>
  <r>
    <x v="15"/>
    <s v="France"/>
    <s v="Albertville"/>
    <s v="Luxembourg"/>
    <s v="LUX"/>
    <n v="0"/>
    <n v="2"/>
    <n v="0"/>
  </r>
  <r>
    <x v="15"/>
    <s v="France"/>
    <s v="Albertville"/>
    <s v="Czechoslovakia"/>
    <s v="TCH"/>
    <n v="0"/>
    <n v="0"/>
    <n v="3"/>
  </r>
  <r>
    <x v="15"/>
    <s v="France"/>
    <s v="Albertville"/>
    <s v="Spain"/>
    <s v="ESP"/>
    <n v="0"/>
    <n v="0"/>
    <n v="1"/>
  </r>
  <r>
    <x v="15"/>
    <s v="France"/>
    <s v="Albertville"/>
    <s v="North Korea"/>
    <s v="PRK"/>
    <n v="0"/>
    <n v="0"/>
    <n v="1"/>
  </r>
  <r>
    <x v="15"/>
    <s v="France"/>
    <s v="Albertville"/>
    <s v="Netherlands"/>
    <s v="NED"/>
    <n v="1"/>
    <n v="1"/>
    <n v="2"/>
  </r>
  <r>
    <x v="15"/>
    <s v="France"/>
    <s v="Albertville"/>
    <s v="Japan"/>
    <s v="JPN"/>
    <n v="1"/>
    <n v="2"/>
    <n v="4"/>
  </r>
  <r>
    <x v="15"/>
    <s v="France"/>
    <s v="Albertville"/>
    <s v="Sweden"/>
    <s v="SWE"/>
    <n v="1"/>
    <n v="0"/>
    <n v="3"/>
  </r>
  <r>
    <x v="15"/>
    <s v="France"/>
    <s v="Albertville"/>
    <s v="China"/>
    <s v="CHN"/>
    <n v="0"/>
    <n v="3"/>
    <n v="0"/>
  </r>
  <r>
    <x v="15"/>
    <s v="France"/>
    <s v="Albertville"/>
    <s v="Switzerland"/>
    <s v="SUI"/>
    <n v="1"/>
    <n v="0"/>
    <n v="2"/>
  </r>
  <r>
    <x v="16"/>
    <s v="Norway"/>
    <s v="Lillehammer"/>
    <s v="China"/>
    <s v="CHN"/>
    <n v="0"/>
    <n v="1"/>
    <n v="2"/>
  </r>
  <r>
    <x v="16"/>
    <s v="Norway"/>
    <s v="Lillehammer"/>
    <s v="Canada"/>
    <s v="CAN"/>
    <n v="3"/>
    <n v="6"/>
    <n v="4"/>
  </r>
  <r>
    <x v="16"/>
    <s v="Norway"/>
    <s v="Lillehammer"/>
    <s v="South Korea"/>
    <s v="KOR"/>
    <n v="4"/>
    <n v="1"/>
    <n v="1"/>
  </r>
  <r>
    <x v="16"/>
    <s v="Norway"/>
    <s v="Lillehammer"/>
    <s v="Switzerland"/>
    <s v="SUI"/>
    <n v="3"/>
    <n v="4"/>
    <n v="2"/>
  </r>
  <r>
    <x v="16"/>
    <s v="Norway"/>
    <s v="Lillehammer"/>
    <s v="Sweden"/>
    <s v="SWE"/>
    <n v="2"/>
    <n v="1"/>
    <n v="0"/>
  </r>
  <r>
    <x v="16"/>
    <s v="Norway"/>
    <s v="Lillehammer"/>
    <s v="Austria"/>
    <s v="AUT"/>
    <n v="2"/>
    <n v="3"/>
    <n v="4"/>
  </r>
  <r>
    <x v="16"/>
    <s v="Norway"/>
    <s v="Lillehammer"/>
    <s v="Norway"/>
    <s v="NOR"/>
    <n v="10"/>
    <n v="11"/>
    <n v="5"/>
  </r>
  <r>
    <x v="16"/>
    <s v="Norway"/>
    <s v="Lillehammer"/>
    <s v="Russia"/>
    <s v="RUS"/>
    <n v="11"/>
    <n v="8"/>
    <n v="4"/>
  </r>
  <r>
    <x v="16"/>
    <s v="Norway"/>
    <s v="Lillehammer"/>
    <s v="Germany"/>
    <s v="GER"/>
    <n v="9"/>
    <n v="7"/>
    <n v="8"/>
  </r>
  <r>
    <x v="16"/>
    <s v="Norway"/>
    <s v="Lillehammer"/>
    <s v="United States"/>
    <s v="USA"/>
    <n v="6"/>
    <n v="5"/>
    <n v="2"/>
  </r>
  <r>
    <x v="16"/>
    <s v="Norway"/>
    <s v="Lillehammer"/>
    <s v="Italy"/>
    <s v="ITA"/>
    <n v="7"/>
    <n v="5"/>
    <n v="8"/>
  </r>
  <r>
    <x v="16"/>
    <s v="Norway"/>
    <s v="Lillehammer"/>
    <s v="Japan"/>
    <s v="JPN"/>
    <n v="1"/>
    <n v="2"/>
    <n v="2"/>
  </r>
  <r>
    <x v="16"/>
    <s v="Norway"/>
    <s v="Lillehammer"/>
    <s v="Netherlands"/>
    <s v="NED"/>
    <n v="0"/>
    <n v="1"/>
    <n v="3"/>
  </r>
  <r>
    <x v="16"/>
    <s v="Norway"/>
    <s v="Lillehammer"/>
    <s v="France"/>
    <s v="FRA"/>
    <n v="0"/>
    <n v="1"/>
    <n v="4"/>
  </r>
  <r>
    <x v="16"/>
    <s v="Norway"/>
    <s v="Lillehammer"/>
    <s v="Slovenia"/>
    <s v="SLO"/>
    <n v="0"/>
    <n v="0"/>
    <n v="3"/>
  </r>
  <r>
    <x v="16"/>
    <s v="Norway"/>
    <s v="Lillehammer"/>
    <s v="Australia"/>
    <s v="AUS"/>
    <n v="0"/>
    <n v="0"/>
    <n v="1"/>
  </r>
  <r>
    <x v="16"/>
    <s v="Norway"/>
    <s v="Lillehammer"/>
    <s v="Great Britain"/>
    <s v="GBR"/>
    <n v="0"/>
    <n v="0"/>
    <n v="2"/>
  </r>
  <r>
    <x v="16"/>
    <s v="Norway"/>
    <s v="Lillehammer"/>
    <s v="Ukraine"/>
    <s v="UKR"/>
    <n v="1"/>
    <n v="0"/>
    <n v="1"/>
  </r>
  <r>
    <x v="16"/>
    <s v="Norway"/>
    <s v="Lillehammer"/>
    <s v="Kazakhstan"/>
    <s v="KAZ"/>
    <n v="1"/>
    <n v="2"/>
    <n v="0"/>
  </r>
  <r>
    <x v="16"/>
    <s v="Norway"/>
    <s v="Lillehammer"/>
    <s v="Uzbekistan"/>
    <s v="UZB"/>
    <n v="1"/>
    <n v="0"/>
    <n v="0"/>
  </r>
  <r>
    <x v="16"/>
    <s v="Norway"/>
    <s v="Lillehammer"/>
    <s v="Finland"/>
    <s v="FIN"/>
    <n v="0"/>
    <n v="1"/>
    <n v="5"/>
  </r>
  <r>
    <x v="16"/>
    <s v="Norway"/>
    <s v="Lillehammer"/>
    <s v="Belarus"/>
    <s v="BLR"/>
    <n v="0"/>
    <n v="2"/>
    <n v="0"/>
  </r>
  <r>
    <x v="17"/>
    <s v="Japan"/>
    <s v="Nagano"/>
    <s v="Ukraine"/>
    <s v="UKR"/>
    <n v="0"/>
    <n v="1"/>
    <n v="0"/>
  </r>
  <r>
    <x v="17"/>
    <s v="Japan"/>
    <s v="Nagano"/>
    <s v="South Korea"/>
    <s v="KOR"/>
    <n v="3"/>
    <n v="1"/>
    <n v="2"/>
  </r>
  <r>
    <x v="17"/>
    <s v="Japan"/>
    <s v="Nagano"/>
    <s v="Austria"/>
    <s v="AUT"/>
    <n v="3"/>
    <n v="5"/>
    <n v="9"/>
  </r>
  <r>
    <x v="17"/>
    <s v="Japan"/>
    <s v="Nagano"/>
    <s v="Japan"/>
    <s v="JPN"/>
    <n v="5"/>
    <n v="1"/>
    <n v="4"/>
  </r>
  <r>
    <x v="17"/>
    <s v="Japan"/>
    <s v="Nagano"/>
    <s v="Switzerland"/>
    <s v="SUI"/>
    <n v="2"/>
    <n v="2"/>
    <n v="3"/>
  </r>
  <r>
    <x v="17"/>
    <s v="Japan"/>
    <s v="Nagano"/>
    <s v="Finland"/>
    <s v="FIN"/>
    <n v="2"/>
    <n v="4"/>
    <n v="6"/>
  </r>
  <r>
    <x v="17"/>
    <s v="Japan"/>
    <s v="Nagano"/>
    <s v="Italy"/>
    <s v="ITA"/>
    <n v="2"/>
    <n v="6"/>
    <n v="2"/>
  </r>
  <r>
    <x v="17"/>
    <s v="Japan"/>
    <s v="Nagano"/>
    <s v="Russia"/>
    <s v="RUS"/>
    <n v="9"/>
    <n v="6"/>
    <n v="3"/>
  </r>
  <r>
    <x v="17"/>
    <s v="Japan"/>
    <s v="Nagano"/>
    <s v="Norway"/>
    <s v="NOR"/>
    <n v="10"/>
    <n v="10"/>
    <n v="5"/>
  </r>
  <r>
    <x v="17"/>
    <s v="Japan"/>
    <s v="Nagano"/>
    <s v="Germany"/>
    <s v="GER"/>
    <n v="12"/>
    <n v="9"/>
    <n v="8"/>
  </r>
  <r>
    <x v="17"/>
    <s v="Japan"/>
    <s v="Nagano"/>
    <s v="Netherlands"/>
    <s v="NED"/>
    <n v="5"/>
    <n v="4"/>
    <n v="2"/>
  </r>
  <r>
    <x v="17"/>
    <s v="Japan"/>
    <s v="Nagano"/>
    <s v="United States"/>
    <s v="USA"/>
    <n v="6"/>
    <n v="3"/>
    <n v="4"/>
  </r>
  <r>
    <x v="17"/>
    <s v="Japan"/>
    <s v="Nagano"/>
    <s v="Canada"/>
    <s v="CAN"/>
    <n v="6"/>
    <n v="5"/>
    <n v="4"/>
  </r>
  <r>
    <x v="17"/>
    <s v="Japan"/>
    <s v="Nagano"/>
    <s v="Belgium"/>
    <s v="BEL"/>
    <n v="0"/>
    <n v="0"/>
    <n v="1"/>
  </r>
  <r>
    <x v="17"/>
    <s v="Japan"/>
    <s v="Nagano"/>
    <s v="Australia"/>
    <s v="AUS"/>
    <n v="0"/>
    <n v="0"/>
    <n v="1"/>
  </r>
  <r>
    <x v="17"/>
    <s v="Japan"/>
    <s v="Nagano"/>
    <s v="China"/>
    <s v="CHN"/>
    <n v="0"/>
    <n v="6"/>
    <n v="2"/>
  </r>
  <r>
    <x v="17"/>
    <s v="Japan"/>
    <s v="Nagano"/>
    <s v="Great Britain"/>
    <s v="GBR"/>
    <n v="0"/>
    <n v="0"/>
    <n v="1"/>
  </r>
  <r>
    <x v="17"/>
    <s v="Japan"/>
    <s v="Nagano"/>
    <s v="Denmark"/>
    <s v="DEN"/>
    <n v="0"/>
    <n v="1"/>
    <n v="0"/>
  </r>
  <r>
    <x v="17"/>
    <s v="Japan"/>
    <s v="Nagano"/>
    <s v="Sweden"/>
    <s v="SWE"/>
    <n v="0"/>
    <n v="2"/>
    <n v="1"/>
  </r>
  <r>
    <x v="17"/>
    <s v="Japan"/>
    <s v="Nagano"/>
    <s v="Kazakhstan"/>
    <s v="KAZ"/>
    <n v="0"/>
    <n v="0"/>
    <n v="2"/>
  </r>
  <r>
    <x v="17"/>
    <s v="Japan"/>
    <s v="Nagano"/>
    <s v="Belarus"/>
    <s v="BLR"/>
    <n v="0"/>
    <n v="0"/>
    <n v="2"/>
  </r>
  <r>
    <x v="17"/>
    <s v="Japan"/>
    <s v="Nagano"/>
    <s v="Czech Republic"/>
    <s v="CZE"/>
    <n v="1"/>
    <n v="1"/>
    <n v="1"/>
  </r>
  <r>
    <x v="17"/>
    <s v="Japan"/>
    <s v="Nagano"/>
    <s v="France"/>
    <s v="FRA"/>
    <n v="2"/>
    <n v="1"/>
    <n v="5"/>
  </r>
  <r>
    <x v="17"/>
    <s v="Japan"/>
    <s v="Nagano"/>
    <s v="Bulgaria"/>
    <s v="BUL"/>
    <n v="1"/>
    <n v="0"/>
    <n v="0"/>
  </r>
  <r>
    <x v="18"/>
    <s v="United States"/>
    <s v="Salt Lake City"/>
    <s v="Belarus"/>
    <s v="BLR"/>
    <n v="0"/>
    <n v="0"/>
    <n v="1"/>
  </r>
  <r>
    <x v="18"/>
    <s v="United States"/>
    <s v="Salt Lake City"/>
    <s v="Slovenia"/>
    <s v="SLO"/>
    <n v="0"/>
    <n v="0"/>
    <n v="1"/>
  </r>
  <r>
    <x v="18"/>
    <s v="United States"/>
    <s v="Salt Lake City"/>
    <s v="Poland"/>
    <s v="POL"/>
    <n v="0"/>
    <n v="1"/>
    <n v="1"/>
  </r>
  <r>
    <x v="18"/>
    <s v="United States"/>
    <s v="Salt Lake City"/>
    <s v="Bulgaria"/>
    <s v="BUL"/>
    <n v="0"/>
    <n v="1"/>
    <n v="2"/>
  </r>
  <r>
    <x v="18"/>
    <s v="United States"/>
    <s v="Salt Lake City"/>
    <s v="Japan"/>
    <s v="JPN"/>
    <n v="0"/>
    <n v="1"/>
    <n v="1"/>
  </r>
  <r>
    <x v="18"/>
    <s v="United States"/>
    <s v="Salt Lake City"/>
    <s v="Norway"/>
    <s v="NOR"/>
    <n v="13"/>
    <n v="5"/>
    <n v="7"/>
  </r>
  <r>
    <x v="18"/>
    <s v="United States"/>
    <s v="Salt Lake City"/>
    <s v="Australia"/>
    <s v="AUS"/>
    <n v="2"/>
    <n v="0"/>
    <n v="0"/>
  </r>
  <r>
    <x v="18"/>
    <s v="United States"/>
    <s v="Salt Lake City"/>
    <s v="Germany"/>
    <s v="GER"/>
    <n v="12"/>
    <n v="16"/>
    <n v="8"/>
  </r>
  <r>
    <x v="18"/>
    <s v="United States"/>
    <s v="Salt Lake City"/>
    <s v="Canada"/>
    <s v="CAN"/>
    <n v="7"/>
    <n v="3"/>
    <n v="7"/>
  </r>
  <r>
    <x v="18"/>
    <s v="United States"/>
    <s v="Salt Lake City"/>
    <s v="United States"/>
    <s v="USA"/>
    <n v="10"/>
    <n v="13"/>
    <n v="11"/>
  </r>
  <r>
    <x v="18"/>
    <s v="United States"/>
    <s v="Salt Lake City"/>
    <s v="Sweden"/>
    <s v="SWE"/>
    <n v="0"/>
    <n v="2"/>
    <n v="5"/>
  </r>
  <r>
    <x v="18"/>
    <s v="United States"/>
    <s v="Salt Lake City"/>
    <s v="Netherlands"/>
    <s v="NED"/>
    <n v="3"/>
    <n v="5"/>
    <n v="0"/>
  </r>
  <r>
    <x v="18"/>
    <s v="United States"/>
    <s v="Salt Lake City"/>
    <s v="Austria"/>
    <s v="AUT"/>
    <n v="3"/>
    <n v="4"/>
    <n v="10"/>
  </r>
  <r>
    <x v="18"/>
    <s v="United States"/>
    <s v="Salt Lake City"/>
    <s v="Switzerland"/>
    <s v="SUI"/>
    <n v="3"/>
    <n v="2"/>
    <n v="6"/>
  </r>
  <r>
    <x v="18"/>
    <s v="United States"/>
    <s v="Salt Lake City"/>
    <s v="France"/>
    <s v="FRA"/>
    <n v="4"/>
    <n v="5"/>
    <n v="2"/>
  </r>
  <r>
    <x v="18"/>
    <s v="United States"/>
    <s v="Salt Lake City"/>
    <s v="Italy"/>
    <s v="ITA"/>
    <n v="4"/>
    <n v="4"/>
    <n v="5"/>
  </r>
  <r>
    <x v="18"/>
    <s v="United States"/>
    <s v="Salt Lake City"/>
    <s v="Finland"/>
    <s v="FIN"/>
    <n v="4"/>
    <n v="2"/>
    <n v="1"/>
  </r>
  <r>
    <x v="18"/>
    <s v="United States"/>
    <s v="Salt Lake City"/>
    <s v="Croatia"/>
    <s v="CRO"/>
    <n v="3"/>
    <n v="1"/>
    <n v="0"/>
  </r>
  <r>
    <x v="18"/>
    <s v="United States"/>
    <s v="Salt Lake City"/>
    <s v="Czech Republic"/>
    <s v="CZE"/>
    <n v="1"/>
    <n v="2"/>
    <n v="0"/>
  </r>
  <r>
    <x v="18"/>
    <s v="United States"/>
    <s v="Salt Lake City"/>
    <s v="Estonia"/>
    <s v="EST"/>
    <n v="1"/>
    <n v="1"/>
    <n v="1"/>
  </r>
  <r>
    <x v="18"/>
    <s v="United States"/>
    <s v="Salt Lake City"/>
    <s v="Great Britain"/>
    <s v="GBR"/>
    <n v="1"/>
    <n v="0"/>
    <n v="1"/>
  </r>
  <r>
    <x v="18"/>
    <s v="United States"/>
    <s v="Salt Lake City"/>
    <s v="China"/>
    <s v="CHN"/>
    <n v="2"/>
    <n v="2"/>
    <n v="4"/>
  </r>
  <r>
    <x v="18"/>
    <s v="United States"/>
    <s v="Salt Lake City"/>
    <s v="South Korea"/>
    <s v="KOR"/>
    <n v="2"/>
    <n v="2"/>
    <n v="0"/>
  </r>
  <r>
    <x v="18"/>
    <s v="United States"/>
    <s v="Salt Lake City"/>
    <s v="Russia"/>
    <s v="RUS"/>
    <n v="5"/>
    <n v="4"/>
    <n v="4"/>
  </r>
  <r>
    <x v="19"/>
    <s v="Italy"/>
    <s v="Turin"/>
    <s v="Netherlands"/>
    <s v="NED"/>
    <n v="3"/>
    <n v="2"/>
    <n v="4"/>
  </r>
  <r>
    <x v="19"/>
    <s v="Italy"/>
    <s v="Turin"/>
    <s v="France"/>
    <s v="FRA"/>
    <n v="3"/>
    <n v="2"/>
    <n v="4"/>
  </r>
  <r>
    <x v="19"/>
    <s v="Italy"/>
    <s v="Turin"/>
    <s v="Italy"/>
    <s v="ITA"/>
    <n v="5"/>
    <n v="0"/>
    <n v="6"/>
  </r>
  <r>
    <x v="19"/>
    <s v="Italy"/>
    <s v="Turin"/>
    <s v="China"/>
    <s v="CHN"/>
    <n v="2"/>
    <n v="4"/>
    <n v="5"/>
  </r>
  <r>
    <x v="19"/>
    <s v="Italy"/>
    <s v="Turin"/>
    <s v="Norway"/>
    <s v="NOR"/>
    <n v="2"/>
    <n v="8"/>
    <n v="9"/>
  </r>
  <r>
    <x v="19"/>
    <s v="Italy"/>
    <s v="Turin"/>
    <s v="Estonia"/>
    <s v="EST"/>
    <n v="3"/>
    <n v="0"/>
    <n v="0"/>
  </r>
  <r>
    <x v="19"/>
    <s v="Italy"/>
    <s v="Turin"/>
    <s v="Switzerland"/>
    <s v="SUI"/>
    <n v="5"/>
    <n v="4"/>
    <n v="5"/>
  </r>
  <r>
    <x v="19"/>
    <s v="Italy"/>
    <s v="Turin"/>
    <s v="Russia"/>
    <s v="RUS"/>
    <n v="8"/>
    <n v="6"/>
    <n v="8"/>
  </r>
  <r>
    <x v="19"/>
    <s v="Italy"/>
    <s v="Turin"/>
    <s v="Austria"/>
    <s v="AUT"/>
    <n v="9"/>
    <n v="7"/>
    <n v="7"/>
  </r>
  <r>
    <x v="19"/>
    <s v="Italy"/>
    <s v="Turin"/>
    <s v="Germany"/>
    <s v="GER"/>
    <n v="11"/>
    <n v="12"/>
    <n v="6"/>
  </r>
  <r>
    <x v="19"/>
    <s v="Italy"/>
    <s v="Turin"/>
    <s v="South Korea"/>
    <s v="KOR"/>
    <n v="6"/>
    <n v="3"/>
    <n v="2"/>
  </r>
  <r>
    <x v="19"/>
    <s v="Italy"/>
    <s v="Turin"/>
    <s v="Sweden"/>
    <s v="SWE"/>
    <n v="7"/>
    <n v="2"/>
    <n v="5"/>
  </r>
  <r>
    <x v="19"/>
    <s v="Italy"/>
    <s v="Turin"/>
    <s v="Canada"/>
    <s v="CAN"/>
    <n v="7"/>
    <n v="10"/>
    <n v="7"/>
  </r>
  <r>
    <x v="19"/>
    <s v="Italy"/>
    <s v="Turin"/>
    <s v="Slovakia"/>
    <s v="SVK"/>
    <n v="0"/>
    <n v="1"/>
    <n v="0"/>
  </r>
  <r>
    <x v="19"/>
    <s v="Italy"/>
    <s v="Turin"/>
    <s v="Great Britain"/>
    <s v="GBR"/>
    <n v="0"/>
    <n v="1"/>
    <n v="0"/>
  </r>
  <r>
    <x v="19"/>
    <s v="Italy"/>
    <s v="Turin"/>
    <s v="Bulgaria"/>
    <s v="BUL"/>
    <n v="0"/>
    <n v="1"/>
    <n v="0"/>
  </r>
  <r>
    <x v="19"/>
    <s v="Italy"/>
    <s v="Turin"/>
    <s v="United States"/>
    <s v="USA"/>
    <n v="9"/>
    <n v="9"/>
    <n v="7"/>
  </r>
  <r>
    <x v="19"/>
    <s v="Italy"/>
    <s v="Turin"/>
    <s v="Latvia"/>
    <s v="LAT"/>
    <n v="0"/>
    <n v="0"/>
    <n v="1"/>
  </r>
  <r>
    <x v="19"/>
    <s v="Italy"/>
    <s v="Turin"/>
    <s v="Ukraine"/>
    <s v="UKR"/>
    <n v="0"/>
    <n v="0"/>
    <n v="2"/>
  </r>
  <r>
    <x v="19"/>
    <s v="Italy"/>
    <s v="Turin"/>
    <s v="Belarus"/>
    <s v="BLR"/>
    <n v="0"/>
    <n v="1"/>
    <n v="0"/>
  </r>
  <r>
    <x v="19"/>
    <s v="Italy"/>
    <s v="Turin"/>
    <s v="Australia"/>
    <s v="AUS"/>
    <n v="1"/>
    <n v="0"/>
    <n v="1"/>
  </r>
  <r>
    <x v="19"/>
    <s v="Italy"/>
    <s v="Turin"/>
    <s v="Croatia"/>
    <s v="CRO"/>
    <n v="1"/>
    <n v="2"/>
    <n v="0"/>
  </r>
  <r>
    <x v="19"/>
    <s v="Italy"/>
    <s v="Turin"/>
    <s v="Czech Republic"/>
    <s v="CZE"/>
    <n v="1"/>
    <n v="2"/>
    <n v="1"/>
  </r>
  <r>
    <x v="19"/>
    <s v="Italy"/>
    <s v="Turin"/>
    <s v="Poland"/>
    <s v="POL"/>
    <n v="0"/>
    <n v="1"/>
    <n v="1"/>
  </r>
  <r>
    <x v="19"/>
    <s v="Italy"/>
    <s v="Turin"/>
    <s v="Finland"/>
    <s v="FIN"/>
    <n v="0"/>
    <n v="6"/>
    <n v="3"/>
  </r>
  <r>
    <x v="19"/>
    <s v="Italy"/>
    <s v="Turin"/>
    <s v="Japan"/>
    <s v="JPN"/>
    <n v="1"/>
    <n v="0"/>
    <n v="0"/>
  </r>
  <r>
    <x v="20"/>
    <s v="Canada"/>
    <s v="Vancouver"/>
    <s v="Poland"/>
    <s v="POL"/>
    <n v="1"/>
    <n v="3"/>
    <n v="2"/>
  </r>
  <r>
    <x v="20"/>
    <s v="Canada"/>
    <s v="Vancouver"/>
    <s v="Austria"/>
    <s v="AUT"/>
    <n v="4"/>
    <n v="6"/>
    <n v="6"/>
  </r>
  <r>
    <x v="20"/>
    <s v="Canada"/>
    <s v="Vancouver"/>
    <s v="Sweden"/>
    <s v="SWE"/>
    <n v="5"/>
    <n v="2"/>
    <n v="4"/>
  </r>
  <r>
    <x v="20"/>
    <s v="Canada"/>
    <s v="Vancouver"/>
    <s v="China"/>
    <s v="CHN"/>
    <n v="5"/>
    <n v="2"/>
    <n v="4"/>
  </r>
  <r>
    <x v="20"/>
    <s v="Canada"/>
    <s v="Vancouver"/>
    <s v="France"/>
    <s v="FRA"/>
    <n v="2"/>
    <n v="3"/>
    <n v="6"/>
  </r>
  <r>
    <x v="20"/>
    <s v="Canada"/>
    <s v="Vancouver"/>
    <s v="Russia"/>
    <s v="RUS"/>
    <n v="3"/>
    <n v="5"/>
    <n v="7"/>
  </r>
  <r>
    <x v="20"/>
    <s v="Canada"/>
    <s v="Vancouver"/>
    <s v="Netherlands"/>
    <s v="NED"/>
    <n v="4"/>
    <n v="1"/>
    <n v="3"/>
  </r>
  <r>
    <x v="20"/>
    <s v="Canada"/>
    <s v="Vancouver"/>
    <s v="United States"/>
    <s v="USA"/>
    <n v="9"/>
    <n v="15"/>
    <n v="13"/>
  </r>
  <r>
    <x v="20"/>
    <s v="Canada"/>
    <s v="Vancouver"/>
    <s v="Germany"/>
    <s v="GER"/>
    <n v="10"/>
    <n v="13"/>
    <n v="7"/>
  </r>
  <r>
    <x v="20"/>
    <s v="Canada"/>
    <s v="Vancouver"/>
    <s v="Canada"/>
    <s v="CAN"/>
    <n v="14"/>
    <n v="7"/>
    <n v="5"/>
  </r>
  <r>
    <x v="20"/>
    <s v="Canada"/>
    <s v="Vancouver"/>
    <s v="Switzerland"/>
    <s v="SUI"/>
    <n v="6"/>
    <n v="0"/>
    <n v="3"/>
  </r>
  <r>
    <x v="20"/>
    <s v="Canada"/>
    <s v="Vancouver"/>
    <s v="South Korea"/>
    <s v="KOR"/>
    <n v="6"/>
    <n v="6"/>
    <n v="2"/>
  </r>
  <r>
    <x v="20"/>
    <s v="Canada"/>
    <s v="Vancouver"/>
    <s v="Norway"/>
    <s v="NOR"/>
    <n v="9"/>
    <n v="8"/>
    <n v="6"/>
  </r>
  <r>
    <x v="20"/>
    <s v="Canada"/>
    <s v="Vancouver"/>
    <s v="Australia"/>
    <s v="AUS"/>
    <n v="2"/>
    <n v="1"/>
    <n v="0"/>
  </r>
  <r>
    <x v="20"/>
    <s v="Canada"/>
    <s v="Vancouver"/>
    <s v="Finland"/>
    <s v="FIN"/>
    <n v="0"/>
    <n v="1"/>
    <n v="4"/>
  </r>
  <r>
    <x v="20"/>
    <s v="Canada"/>
    <s v="Vancouver"/>
    <s v="Latvia"/>
    <s v="LAT"/>
    <n v="0"/>
    <n v="2"/>
    <n v="0"/>
  </r>
  <r>
    <x v="20"/>
    <s v="Canada"/>
    <s v="Vancouver"/>
    <s v="Slovenia"/>
    <s v="SLO"/>
    <n v="0"/>
    <n v="2"/>
    <n v="1"/>
  </r>
  <r>
    <x v="20"/>
    <s v="Canada"/>
    <s v="Vancouver"/>
    <s v="Italy"/>
    <s v="ITA"/>
    <n v="1"/>
    <n v="1"/>
    <n v="3"/>
  </r>
  <r>
    <x v="20"/>
    <s v="Canada"/>
    <s v="Vancouver"/>
    <s v="Kazakhstan"/>
    <s v="KAZ"/>
    <n v="0"/>
    <n v="1"/>
    <n v="0"/>
  </r>
  <r>
    <x v="20"/>
    <s v="Canada"/>
    <s v="Vancouver"/>
    <s v="Estonia"/>
    <s v="EST"/>
    <n v="0"/>
    <n v="1"/>
    <n v="0"/>
  </r>
  <r>
    <x v="20"/>
    <s v="Canada"/>
    <s v="Vancouver"/>
    <s v="Slovakia"/>
    <s v="SVK"/>
    <n v="1"/>
    <n v="1"/>
    <n v="1"/>
  </r>
  <r>
    <x v="20"/>
    <s v="Canada"/>
    <s v="Vancouver"/>
    <s v="Belarus"/>
    <s v="BLR"/>
    <n v="1"/>
    <n v="1"/>
    <n v="1"/>
  </r>
  <r>
    <x v="20"/>
    <s v="Canada"/>
    <s v="Vancouver"/>
    <s v="Czech Republic"/>
    <s v="CZE"/>
    <n v="2"/>
    <n v="0"/>
    <n v="4"/>
  </r>
  <r>
    <x v="20"/>
    <s v="Canada"/>
    <s v="Vancouver"/>
    <s v="Croatia"/>
    <s v="CRO"/>
    <n v="0"/>
    <n v="2"/>
    <n v="1"/>
  </r>
  <r>
    <x v="20"/>
    <s v="Canada"/>
    <s v="Vancouver"/>
    <s v="Japan"/>
    <s v="JPN"/>
    <n v="0"/>
    <n v="3"/>
    <n v="2"/>
  </r>
  <r>
    <x v="20"/>
    <s v="Canada"/>
    <s v="Vancouver"/>
    <s v="Great Britain"/>
    <s v="GBR"/>
    <n v="1"/>
    <n v="0"/>
    <n v="0"/>
  </r>
  <r>
    <x v="21"/>
    <s v="Russia"/>
    <s v="Sochi"/>
    <s v="Canada"/>
    <s v="CAN"/>
    <n v="10"/>
    <n v="10"/>
    <n v="5"/>
  </r>
  <r>
    <x v="21"/>
    <s v="Russia"/>
    <s v="Sochi"/>
    <s v="Latvia"/>
    <s v="LAT"/>
    <n v="1"/>
    <n v="1"/>
    <n v="3"/>
  </r>
  <r>
    <x v="21"/>
    <s v="Russia"/>
    <s v="Sochi"/>
    <s v="Ukraine"/>
    <s v="UKR"/>
    <n v="1"/>
    <n v="0"/>
    <n v="1"/>
  </r>
  <r>
    <x v="21"/>
    <s v="Russia"/>
    <s v="Sochi"/>
    <s v="Slovakia"/>
    <s v="SVK"/>
    <n v="1"/>
    <n v="0"/>
    <n v="0"/>
  </r>
  <r>
    <x v="21"/>
    <s v="Russia"/>
    <s v="Sochi"/>
    <s v="Japan"/>
    <s v="JPN"/>
    <n v="1"/>
    <n v="4"/>
    <n v="3"/>
  </r>
  <r>
    <x v="21"/>
    <s v="Russia"/>
    <s v="Sochi"/>
    <s v="Finland"/>
    <s v="FIN"/>
    <n v="1"/>
    <n v="3"/>
    <n v="1"/>
  </r>
  <r>
    <x v="21"/>
    <s v="Russia"/>
    <s v="Sochi"/>
    <s v="Great Britain"/>
    <s v="GBR"/>
    <n v="1"/>
    <n v="1"/>
    <n v="3"/>
  </r>
  <r>
    <x v="21"/>
    <s v="Russia"/>
    <s v="Sochi"/>
    <s v="Kazakhstan"/>
    <s v="KAZ"/>
    <n v="0"/>
    <n v="0"/>
    <n v="1"/>
  </r>
  <r>
    <x v="21"/>
    <s v="Russia"/>
    <s v="Sochi"/>
    <s v="Norway"/>
    <s v="NOR"/>
    <n v="11"/>
    <n v="5"/>
    <n v="10"/>
  </r>
  <r>
    <x v="21"/>
    <s v="Russia"/>
    <s v="Sochi"/>
    <s v="Russia"/>
    <s v="RUS"/>
    <n v="11"/>
    <n v="10"/>
    <n v="9"/>
  </r>
  <r>
    <x v="21"/>
    <s v="Russia"/>
    <s v="Sochi"/>
    <s v="Italy"/>
    <s v="ITA"/>
    <n v="0"/>
    <n v="2"/>
    <n v="6"/>
  </r>
  <r>
    <x v="21"/>
    <s v="Russia"/>
    <s v="Sochi"/>
    <s v="Australia"/>
    <s v="AUS"/>
    <n v="0"/>
    <n v="2"/>
    <n v="1"/>
  </r>
  <r>
    <x v="21"/>
    <s v="Russia"/>
    <s v="Sochi"/>
    <s v="Croatia"/>
    <s v="CRO"/>
    <n v="0"/>
    <n v="1"/>
    <n v="0"/>
  </r>
  <r>
    <x v="21"/>
    <s v="Russia"/>
    <s v="Sochi"/>
    <s v="Czech Republic"/>
    <s v="CZE"/>
    <n v="2"/>
    <n v="4"/>
    <n v="2"/>
  </r>
  <r>
    <x v="21"/>
    <s v="Russia"/>
    <s v="Sochi"/>
    <s v="Switzerland"/>
    <s v="SUI"/>
    <n v="7"/>
    <n v="2"/>
    <n v="2"/>
  </r>
  <r>
    <x v="21"/>
    <s v="Russia"/>
    <s v="Sochi"/>
    <s v="Belarus"/>
    <s v="BLR"/>
    <n v="5"/>
    <n v="0"/>
    <n v="1"/>
  </r>
  <r>
    <x v="21"/>
    <s v="Russia"/>
    <s v="Sochi"/>
    <s v="Slovenia"/>
    <s v="SLO"/>
    <n v="2"/>
    <n v="2"/>
    <n v="4"/>
  </r>
  <r>
    <x v="21"/>
    <s v="Russia"/>
    <s v="Sochi"/>
    <s v="United States"/>
    <s v="USA"/>
    <n v="9"/>
    <n v="9"/>
    <n v="10"/>
  </r>
  <r>
    <x v="21"/>
    <s v="Russia"/>
    <s v="Sochi"/>
    <s v="Netherlands"/>
    <s v="NED"/>
    <n v="8"/>
    <n v="7"/>
    <n v="9"/>
  </r>
  <r>
    <x v="21"/>
    <s v="Russia"/>
    <s v="Sochi"/>
    <s v="Germany"/>
    <s v="GER"/>
    <n v="8"/>
    <n v="6"/>
    <n v="5"/>
  </r>
  <r>
    <x v="21"/>
    <s v="Russia"/>
    <s v="Sochi"/>
    <s v="South Korea"/>
    <s v="KOR"/>
    <n v="3"/>
    <n v="3"/>
    <n v="2"/>
  </r>
  <r>
    <x v="21"/>
    <s v="Russia"/>
    <s v="Sochi"/>
    <s v="Sweden"/>
    <s v="SWE"/>
    <n v="2"/>
    <n v="7"/>
    <n v="6"/>
  </r>
  <r>
    <x v="21"/>
    <s v="Russia"/>
    <s v="Sochi"/>
    <s v="Austria"/>
    <s v="AUT"/>
    <n v="4"/>
    <n v="8"/>
    <n v="5"/>
  </r>
  <r>
    <x v="21"/>
    <s v="Russia"/>
    <s v="Sochi"/>
    <s v="France"/>
    <s v="FRA"/>
    <n v="4"/>
    <n v="4"/>
    <n v="7"/>
  </r>
  <r>
    <x v="21"/>
    <s v="Russia"/>
    <s v="Sochi"/>
    <s v="Poland"/>
    <s v="POL"/>
    <n v="4"/>
    <n v="1"/>
    <n v="1"/>
  </r>
  <r>
    <x v="21"/>
    <s v="Russia"/>
    <s v="Sochi"/>
    <s v="China"/>
    <s v="CHN"/>
    <n v="3"/>
    <n v="4"/>
    <n v="2"/>
  </r>
  <r>
    <x v="22"/>
    <s v="South Korea"/>
    <s v="Pyeongchang"/>
    <s v="Liechtenstein"/>
    <s v="LIE"/>
    <n v="0"/>
    <n v="0"/>
    <n v="1"/>
  </r>
  <r>
    <x v="22"/>
    <s v="South Korea"/>
    <s v="Pyeongchang"/>
    <s v="United States"/>
    <s v="USA"/>
    <n v="9"/>
    <n v="8"/>
    <n v="6"/>
  </r>
  <r>
    <x v="22"/>
    <s v="South Korea"/>
    <s v="Pyeongchang"/>
    <s v="Latvia"/>
    <s v="LAT"/>
    <n v="0"/>
    <n v="0"/>
    <n v="1"/>
  </r>
  <r>
    <x v="22"/>
    <s v="South Korea"/>
    <s v="Pyeongchang"/>
    <s v="Japan"/>
    <s v="JPN"/>
    <n v="4"/>
    <n v="5"/>
    <n v="4"/>
  </r>
  <r>
    <x v="22"/>
    <s v="South Korea"/>
    <s v="Pyeongchang"/>
    <s v="Austria"/>
    <s v="AUT"/>
    <n v="5"/>
    <n v="3"/>
    <n v="6"/>
  </r>
  <r>
    <x v="22"/>
    <s v="South Korea"/>
    <s v="Pyeongchang"/>
    <s v="France"/>
    <s v="FRA"/>
    <n v="5"/>
    <n v="4"/>
    <n v="6"/>
  </r>
  <r>
    <x v="22"/>
    <s v="South Korea"/>
    <s v="Pyeongchang"/>
    <s v="Czech Republic"/>
    <s v="CZE"/>
    <n v="2"/>
    <n v="2"/>
    <n v="3"/>
  </r>
  <r>
    <x v="22"/>
    <s v="South Korea"/>
    <s v="Pyeongchang"/>
    <s v="Olympic Athletes from Russia"/>
    <s v="OAR"/>
    <n v="2"/>
    <n v="6"/>
    <n v="9"/>
  </r>
  <r>
    <x v="22"/>
    <s v="South Korea"/>
    <s v="Pyeongchang"/>
    <s v="Italy"/>
    <s v="ITA"/>
    <n v="3"/>
    <n v="2"/>
    <n v="5"/>
  </r>
  <r>
    <x v="22"/>
    <s v="South Korea"/>
    <s v="Pyeongchang"/>
    <s v="Switzerland"/>
    <s v="SUI"/>
    <n v="5"/>
    <n v="6"/>
    <n v="4"/>
  </r>
  <r>
    <x v="22"/>
    <s v="South Korea"/>
    <s v="Pyeongchang"/>
    <s v="Germany"/>
    <s v="GER"/>
    <n v="14"/>
    <n v="10"/>
    <n v="7"/>
  </r>
  <r>
    <x v="22"/>
    <s v="South Korea"/>
    <s v="Pyeongchang"/>
    <s v="Canada"/>
    <s v="CAN"/>
    <n v="11"/>
    <n v="8"/>
    <n v="10"/>
  </r>
  <r>
    <x v="22"/>
    <s v="South Korea"/>
    <s v="Pyeongchang"/>
    <s v="Netherlands"/>
    <s v="NED"/>
    <n v="8"/>
    <n v="6"/>
    <n v="6"/>
  </r>
  <r>
    <x v="22"/>
    <s v="South Korea"/>
    <s v="Pyeongchang"/>
    <s v="South Korea"/>
    <s v="KOR"/>
    <n v="5"/>
    <n v="8"/>
    <n v="4"/>
  </r>
  <r>
    <x v="22"/>
    <s v="South Korea"/>
    <s v="Pyeongchang"/>
    <s v="Sweden"/>
    <s v="SWE"/>
    <n v="7"/>
    <n v="6"/>
    <n v="1"/>
  </r>
  <r>
    <x v="22"/>
    <s v="South Korea"/>
    <s v="Pyeongchang"/>
    <s v="Norway"/>
    <s v="NOR"/>
    <n v="14"/>
    <n v="14"/>
    <n v="11"/>
  </r>
  <r>
    <x v="22"/>
    <s v="South Korea"/>
    <s v="Pyeongchang"/>
    <s v="Belarus"/>
    <s v="BLR"/>
    <n v="2"/>
    <n v="1"/>
    <n v="0"/>
  </r>
  <r>
    <x v="22"/>
    <s v="South Korea"/>
    <s v="Pyeongchang"/>
    <s v="Belgium"/>
    <s v="BEL"/>
    <n v="0"/>
    <n v="1"/>
    <n v="0"/>
  </r>
  <r>
    <x v="22"/>
    <s v="South Korea"/>
    <s v="Pyeongchang"/>
    <s v="Slovenia"/>
    <s v="SLO"/>
    <n v="0"/>
    <n v="1"/>
    <n v="1"/>
  </r>
  <r>
    <x v="22"/>
    <s v="South Korea"/>
    <s v="Pyeongchang"/>
    <s v="Australia"/>
    <s v="AUS"/>
    <n v="0"/>
    <n v="2"/>
    <n v="1"/>
  </r>
  <r>
    <x v="22"/>
    <s v="South Korea"/>
    <s v="Pyeongchang"/>
    <s v="Kazakhstan"/>
    <s v="KAZ"/>
    <n v="0"/>
    <n v="0"/>
    <n v="1"/>
  </r>
  <r>
    <x v="22"/>
    <s v="South Korea"/>
    <s v="Pyeongchang"/>
    <s v="Spain"/>
    <s v="ESP"/>
    <n v="0"/>
    <n v="0"/>
    <n v="2"/>
  </r>
  <r>
    <x v="22"/>
    <s v="South Korea"/>
    <s v="Pyeongchang"/>
    <s v="New Zealand"/>
    <s v="NZL"/>
    <n v="0"/>
    <n v="0"/>
    <n v="2"/>
  </r>
  <r>
    <x v="22"/>
    <s v="South Korea"/>
    <s v="Pyeongchang"/>
    <s v="Ukraine"/>
    <s v="UKR"/>
    <n v="1"/>
    <n v="0"/>
    <n v="0"/>
  </r>
  <r>
    <x v="22"/>
    <s v="South Korea"/>
    <s v="Pyeongchang"/>
    <s v="Finland"/>
    <s v="FIN"/>
    <n v="1"/>
    <n v="1"/>
    <n v="4"/>
  </r>
  <r>
    <x v="22"/>
    <s v="South Korea"/>
    <s v="Pyeongchang"/>
    <s v="Slovakia"/>
    <s v="SVK"/>
    <n v="1"/>
    <n v="2"/>
    <n v="0"/>
  </r>
  <r>
    <x v="22"/>
    <s v="South Korea"/>
    <s v="Pyeongchang"/>
    <s v="China"/>
    <s v="CHN"/>
    <n v="1"/>
    <n v="6"/>
    <n v="2"/>
  </r>
  <r>
    <x v="22"/>
    <s v="South Korea"/>
    <s v="Pyeongchang"/>
    <s v="Hungary"/>
    <s v="HUN"/>
    <n v="1"/>
    <n v="0"/>
    <n v="0"/>
  </r>
  <r>
    <x v="22"/>
    <s v="South Korea"/>
    <s v="Pyeongchang"/>
    <s v="Poland"/>
    <s v="POL"/>
    <n v="1"/>
    <n v="0"/>
    <n v="1"/>
  </r>
  <r>
    <x v="22"/>
    <s v="South Korea"/>
    <s v="Pyeongchang"/>
    <s v="Great Britain"/>
    <s v="GBR"/>
    <n v="1"/>
    <n v="0"/>
    <n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9">
  <r>
    <x v="0"/>
    <x v="0"/>
    <s v="Chamonix"/>
    <x v="0"/>
    <x v="0"/>
    <n v="1"/>
    <n v="2"/>
    <n v="1"/>
    <n v="16"/>
    <n v="16"/>
    <x v="0"/>
    <x v="0"/>
    <n v="0.125"/>
    <x v="0"/>
  </r>
  <r>
    <x v="0"/>
    <x v="0"/>
    <s v="Chamonix"/>
    <x v="1"/>
    <x v="1"/>
    <n v="1"/>
    <n v="1"/>
    <n v="2"/>
    <n v="16"/>
    <n v="16"/>
    <x v="0"/>
    <x v="0"/>
    <n v="6.25E-2"/>
    <x v="1"/>
  </r>
  <r>
    <x v="0"/>
    <x v="0"/>
    <s v="Chamonix"/>
    <x v="2"/>
    <x v="2"/>
    <n v="2"/>
    <n v="1"/>
    <n v="0"/>
    <n v="16"/>
    <n v="16"/>
    <x v="0"/>
    <x v="1"/>
    <n v="6.25E-2"/>
    <x v="2"/>
  </r>
  <r>
    <x v="0"/>
    <x v="0"/>
    <s v="Chamonix"/>
    <x v="3"/>
    <x v="3"/>
    <n v="4"/>
    <n v="7"/>
    <n v="6"/>
    <n v="16"/>
    <n v="16"/>
    <x v="0"/>
    <x v="2"/>
    <n v="0.4375"/>
    <x v="3"/>
  </r>
  <r>
    <x v="0"/>
    <x v="0"/>
    <s v="Chamonix"/>
    <x v="4"/>
    <x v="4"/>
    <n v="4"/>
    <n v="4"/>
    <n v="3"/>
    <n v="16"/>
    <n v="16"/>
    <x v="0"/>
    <x v="2"/>
    <n v="0.25"/>
    <x v="4"/>
  </r>
  <r>
    <x v="0"/>
    <x v="0"/>
    <s v="Chamonix"/>
    <x v="5"/>
    <x v="5"/>
    <n v="0"/>
    <n v="0"/>
    <n v="3"/>
    <n v="16"/>
    <n v="16"/>
    <x v="0"/>
    <x v="3"/>
    <n v="0"/>
    <x v="4"/>
  </r>
  <r>
    <x v="0"/>
    <x v="0"/>
    <s v="Chamonix"/>
    <x v="6"/>
    <x v="6"/>
    <n v="0"/>
    <n v="0"/>
    <n v="1"/>
    <n v="16"/>
    <n v="16"/>
    <x v="0"/>
    <x v="3"/>
    <n v="0"/>
    <x v="0"/>
  </r>
  <r>
    <x v="0"/>
    <x v="0"/>
    <s v="Chamonix"/>
    <x v="7"/>
    <x v="7"/>
    <n v="2"/>
    <n v="0"/>
    <n v="1"/>
    <n v="16"/>
    <n v="16"/>
    <x v="0"/>
    <x v="1"/>
    <n v="0"/>
    <x v="0"/>
  </r>
  <r>
    <x v="0"/>
    <x v="0"/>
    <s v="Chamonix"/>
    <x v="8"/>
    <x v="8"/>
    <n v="1"/>
    <n v="0"/>
    <n v="0"/>
    <n v="16"/>
    <n v="16"/>
    <x v="0"/>
    <x v="0"/>
    <n v="0"/>
    <x v="2"/>
  </r>
  <r>
    <x v="0"/>
    <x v="0"/>
    <s v="Chamonix"/>
    <x v="9"/>
    <x v="9"/>
    <n v="1"/>
    <n v="1"/>
    <n v="0"/>
    <n v="16"/>
    <n v="16"/>
    <x v="0"/>
    <x v="0"/>
    <n v="6.25E-2"/>
    <x v="2"/>
  </r>
  <r>
    <x v="1"/>
    <x v="1"/>
    <s v="St. Moritz"/>
    <x v="9"/>
    <x v="9"/>
    <n v="2"/>
    <n v="2"/>
    <n v="1"/>
    <n v="14"/>
    <n v="12"/>
    <x v="1"/>
    <x v="4"/>
    <n v="0.16666666666666666"/>
    <x v="5"/>
  </r>
  <r>
    <x v="1"/>
    <x v="1"/>
    <s v="St. Moritz"/>
    <x v="4"/>
    <x v="4"/>
    <n v="2"/>
    <n v="1"/>
    <n v="1"/>
    <n v="14"/>
    <n v="12"/>
    <x v="1"/>
    <x v="4"/>
    <n v="8.3333333333333329E-2"/>
    <x v="5"/>
  </r>
  <r>
    <x v="1"/>
    <x v="1"/>
    <s v="St. Moritz"/>
    <x v="8"/>
    <x v="8"/>
    <n v="1"/>
    <n v="0"/>
    <n v="0"/>
    <n v="14"/>
    <n v="12"/>
    <x v="1"/>
    <x v="5"/>
    <n v="0"/>
    <x v="2"/>
  </r>
  <r>
    <x v="1"/>
    <x v="1"/>
    <s v="St. Moritz"/>
    <x v="10"/>
    <x v="10"/>
    <n v="0"/>
    <n v="0"/>
    <n v="1"/>
    <n v="14"/>
    <n v="12"/>
    <x v="1"/>
    <x v="3"/>
    <n v="0"/>
    <x v="5"/>
  </r>
  <r>
    <x v="1"/>
    <x v="1"/>
    <s v="St. Moritz"/>
    <x v="3"/>
    <x v="3"/>
    <n v="6"/>
    <n v="4"/>
    <n v="5"/>
    <n v="14"/>
    <n v="12"/>
    <x v="1"/>
    <x v="6"/>
    <n v="0.33333333333333331"/>
    <x v="6"/>
  </r>
  <r>
    <x v="1"/>
    <x v="1"/>
    <s v="St. Moritz"/>
    <x v="0"/>
    <x v="0"/>
    <n v="2"/>
    <n v="2"/>
    <n v="2"/>
    <n v="14"/>
    <n v="12"/>
    <x v="1"/>
    <x v="4"/>
    <n v="0.16666666666666666"/>
    <x v="7"/>
  </r>
  <r>
    <x v="1"/>
    <x v="1"/>
    <s v="St. Moritz"/>
    <x v="1"/>
    <x v="1"/>
    <n v="0"/>
    <n v="0"/>
    <n v="1"/>
    <n v="14"/>
    <n v="12"/>
    <x v="1"/>
    <x v="3"/>
    <n v="0"/>
    <x v="5"/>
  </r>
  <r>
    <x v="1"/>
    <x v="1"/>
    <s v="St. Moritz"/>
    <x v="7"/>
    <x v="7"/>
    <n v="0"/>
    <n v="0"/>
    <n v="1"/>
    <n v="14"/>
    <n v="12"/>
    <x v="1"/>
    <x v="3"/>
    <n v="0"/>
    <x v="5"/>
  </r>
  <r>
    <x v="1"/>
    <x v="1"/>
    <s v="St. Moritz"/>
    <x v="6"/>
    <x v="6"/>
    <n v="0"/>
    <n v="0"/>
    <n v="1"/>
    <n v="14"/>
    <n v="12"/>
    <x v="1"/>
    <x v="3"/>
    <n v="0"/>
    <x v="5"/>
  </r>
  <r>
    <x v="1"/>
    <x v="1"/>
    <s v="St. Moritz"/>
    <x v="5"/>
    <x v="5"/>
    <n v="1"/>
    <n v="0"/>
    <n v="0"/>
    <n v="14"/>
    <n v="12"/>
    <x v="1"/>
    <x v="5"/>
    <n v="0"/>
    <x v="2"/>
  </r>
  <r>
    <x v="1"/>
    <x v="1"/>
    <s v="St. Moritz"/>
    <x v="2"/>
    <x v="2"/>
    <n v="0"/>
    <n v="3"/>
    <n v="1"/>
    <n v="14"/>
    <n v="12"/>
    <x v="1"/>
    <x v="3"/>
    <n v="0.25"/>
    <x v="5"/>
  </r>
  <r>
    <x v="1"/>
    <x v="1"/>
    <s v="St. Moritz"/>
    <x v="11"/>
    <x v="11"/>
    <n v="0"/>
    <n v="0"/>
    <n v="1"/>
    <n v="14"/>
    <n v="12"/>
    <x v="1"/>
    <x v="3"/>
    <n v="0"/>
    <x v="5"/>
  </r>
  <r>
    <x v="2"/>
    <x v="2"/>
    <s v="Lake Placid"/>
    <x v="9"/>
    <x v="9"/>
    <n v="1"/>
    <n v="2"/>
    <n v="0"/>
    <n v="14"/>
    <n v="14"/>
    <x v="2"/>
    <x v="5"/>
    <n v="0.14285714285714285"/>
    <x v="2"/>
  </r>
  <r>
    <x v="2"/>
    <x v="2"/>
    <s v="Lake Placid"/>
    <x v="8"/>
    <x v="8"/>
    <n v="1"/>
    <n v="1"/>
    <n v="5"/>
    <n v="14"/>
    <n v="14"/>
    <x v="2"/>
    <x v="5"/>
    <n v="7.1428571428571425E-2"/>
    <x v="8"/>
  </r>
  <r>
    <x v="2"/>
    <x v="2"/>
    <s v="Lake Placid"/>
    <x v="0"/>
    <x v="0"/>
    <n v="6"/>
    <n v="4"/>
    <n v="2"/>
    <n v="14"/>
    <n v="14"/>
    <x v="2"/>
    <x v="6"/>
    <n v="0.2857142857142857"/>
    <x v="9"/>
  </r>
  <r>
    <x v="2"/>
    <x v="2"/>
    <s v="Lake Placid"/>
    <x v="3"/>
    <x v="3"/>
    <n v="3"/>
    <n v="4"/>
    <n v="3"/>
    <n v="14"/>
    <n v="14"/>
    <x v="2"/>
    <x v="7"/>
    <n v="0.2857142857142857"/>
    <x v="10"/>
  </r>
  <r>
    <x v="2"/>
    <x v="2"/>
    <s v="Lake Placid"/>
    <x v="4"/>
    <x v="4"/>
    <n v="1"/>
    <n v="1"/>
    <n v="1"/>
    <n v="14"/>
    <n v="14"/>
    <x v="2"/>
    <x v="5"/>
    <n v="7.1428571428571425E-2"/>
    <x v="11"/>
  </r>
  <r>
    <x v="2"/>
    <x v="2"/>
    <s v="Lake Placid"/>
    <x v="11"/>
    <x v="11"/>
    <n v="0"/>
    <n v="0"/>
    <n v="2"/>
    <n v="14"/>
    <n v="14"/>
    <x v="2"/>
    <x v="3"/>
    <n v="0"/>
    <x v="9"/>
  </r>
  <r>
    <x v="2"/>
    <x v="2"/>
    <s v="Lake Placid"/>
    <x v="12"/>
    <x v="12"/>
    <n v="0"/>
    <n v="0"/>
    <n v="1"/>
    <n v="14"/>
    <n v="14"/>
    <x v="2"/>
    <x v="3"/>
    <n v="0"/>
    <x v="11"/>
  </r>
  <r>
    <x v="2"/>
    <x v="2"/>
    <s v="Lake Placid"/>
    <x v="7"/>
    <x v="7"/>
    <n v="0"/>
    <n v="1"/>
    <n v="0"/>
    <n v="14"/>
    <n v="14"/>
    <x v="2"/>
    <x v="3"/>
    <n v="7.1428571428571425E-2"/>
    <x v="2"/>
  </r>
  <r>
    <x v="2"/>
    <x v="2"/>
    <s v="Lake Placid"/>
    <x v="2"/>
    <x v="2"/>
    <n v="1"/>
    <n v="1"/>
    <n v="0"/>
    <n v="14"/>
    <n v="14"/>
    <x v="2"/>
    <x v="5"/>
    <n v="7.1428571428571425E-2"/>
    <x v="2"/>
  </r>
  <r>
    <x v="2"/>
    <x v="2"/>
    <s v="Lake Placid"/>
    <x v="5"/>
    <x v="5"/>
    <n v="1"/>
    <n v="0"/>
    <n v="0"/>
    <n v="14"/>
    <n v="14"/>
    <x v="2"/>
    <x v="5"/>
    <n v="0"/>
    <x v="2"/>
  </r>
  <r>
    <x v="3"/>
    <x v="3"/>
    <s v="Garmisch-Partenkirchen"/>
    <x v="4"/>
    <x v="4"/>
    <n v="1"/>
    <n v="2"/>
    <n v="3"/>
    <n v="17"/>
    <n v="17"/>
    <x v="0"/>
    <x v="8"/>
    <n v="0.11764705882352941"/>
    <x v="4"/>
  </r>
  <r>
    <x v="3"/>
    <x v="3"/>
    <s v="Garmisch-Partenkirchen"/>
    <x v="7"/>
    <x v="7"/>
    <n v="1"/>
    <n v="2"/>
    <n v="0"/>
    <n v="17"/>
    <n v="17"/>
    <x v="0"/>
    <x v="8"/>
    <n v="0.11764705882352941"/>
    <x v="2"/>
  </r>
  <r>
    <x v="3"/>
    <x v="3"/>
    <s v="Garmisch-Partenkirchen"/>
    <x v="9"/>
    <x v="9"/>
    <n v="2"/>
    <n v="2"/>
    <n v="3"/>
    <n v="17"/>
    <n v="17"/>
    <x v="0"/>
    <x v="9"/>
    <n v="0.11764705882352941"/>
    <x v="4"/>
  </r>
  <r>
    <x v="3"/>
    <x v="3"/>
    <s v="Garmisch-Partenkirchen"/>
    <x v="3"/>
    <x v="3"/>
    <n v="7"/>
    <n v="5"/>
    <n v="3"/>
    <n v="17"/>
    <n v="17"/>
    <x v="0"/>
    <x v="10"/>
    <n v="0.29411764705882354"/>
    <x v="4"/>
  </r>
  <r>
    <x v="3"/>
    <x v="3"/>
    <s v="Garmisch-Partenkirchen"/>
    <x v="11"/>
    <x v="11"/>
    <n v="3"/>
    <n v="3"/>
    <n v="0"/>
    <n v="17"/>
    <n v="17"/>
    <x v="0"/>
    <x v="11"/>
    <n v="0.17647058823529413"/>
    <x v="2"/>
  </r>
  <r>
    <x v="3"/>
    <x v="3"/>
    <s v="Garmisch-Partenkirchen"/>
    <x v="8"/>
    <x v="8"/>
    <n v="0"/>
    <n v="1"/>
    <n v="0"/>
    <n v="17"/>
    <n v="17"/>
    <x v="0"/>
    <x v="3"/>
    <n v="5.8823529411764705E-2"/>
    <x v="2"/>
  </r>
  <r>
    <x v="3"/>
    <x v="3"/>
    <s v="Garmisch-Partenkirchen"/>
    <x v="5"/>
    <x v="5"/>
    <n v="0"/>
    <n v="0"/>
    <n v="1"/>
    <n v="17"/>
    <n v="17"/>
    <x v="0"/>
    <x v="3"/>
    <n v="0"/>
    <x v="0"/>
  </r>
  <r>
    <x v="3"/>
    <x v="3"/>
    <s v="Garmisch-Partenkirchen"/>
    <x v="12"/>
    <x v="12"/>
    <n v="0"/>
    <n v="0"/>
    <n v="1"/>
    <n v="17"/>
    <n v="17"/>
    <x v="0"/>
    <x v="3"/>
    <n v="0"/>
    <x v="0"/>
  </r>
  <r>
    <x v="3"/>
    <x v="3"/>
    <s v="Garmisch-Partenkirchen"/>
    <x v="2"/>
    <x v="2"/>
    <n v="1"/>
    <n v="1"/>
    <n v="2"/>
    <n v="17"/>
    <n v="17"/>
    <x v="0"/>
    <x v="8"/>
    <n v="5.8823529411764705E-2"/>
    <x v="1"/>
  </r>
  <r>
    <x v="3"/>
    <x v="3"/>
    <s v="Garmisch-Partenkirchen"/>
    <x v="1"/>
    <x v="1"/>
    <n v="1"/>
    <n v="1"/>
    <n v="1"/>
    <n v="17"/>
    <n v="17"/>
    <x v="0"/>
    <x v="8"/>
    <n v="5.8823529411764705E-2"/>
    <x v="0"/>
  </r>
  <r>
    <x v="3"/>
    <x v="3"/>
    <s v="Garmisch-Partenkirchen"/>
    <x v="0"/>
    <x v="0"/>
    <n v="1"/>
    <n v="0"/>
    <n v="3"/>
    <n v="17"/>
    <n v="17"/>
    <x v="0"/>
    <x v="8"/>
    <n v="0"/>
    <x v="4"/>
  </r>
  <r>
    <x v="4"/>
    <x v="1"/>
    <s v="St. Moritz"/>
    <x v="5"/>
    <x v="5"/>
    <n v="2"/>
    <n v="1"/>
    <n v="2"/>
    <n v="22"/>
    <n v="24"/>
    <x v="3"/>
    <x v="12"/>
    <n v="4.1666666666666664E-2"/>
    <x v="12"/>
  </r>
  <r>
    <x v="4"/>
    <x v="1"/>
    <s v="St. Moritz"/>
    <x v="8"/>
    <x v="8"/>
    <n v="2"/>
    <n v="0"/>
    <n v="1"/>
    <n v="22"/>
    <n v="24"/>
    <x v="3"/>
    <x v="12"/>
    <n v="0"/>
    <x v="13"/>
  </r>
  <r>
    <x v="4"/>
    <x v="1"/>
    <s v="St. Moritz"/>
    <x v="9"/>
    <x v="9"/>
    <n v="4"/>
    <n v="3"/>
    <n v="3"/>
    <n v="22"/>
    <n v="24"/>
    <x v="3"/>
    <x v="13"/>
    <n v="0.125"/>
    <x v="14"/>
  </r>
  <r>
    <x v="4"/>
    <x v="1"/>
    <s v="St. Moritz"/>
    <x v="7"/>
    <x v="7"/>
    <n v="3"/>
    <n v="4"/>
    <n v="3"/>
    <n v="22"/>
    <n v="24"/>
    <x v="3"/>
    <x v="14"/>
    <n v="0.16666666666666666"/>
    <x v="14"/>
  </r>
  <r>
    <x v="4"/>
    <x v="1"/>
    <s v="St. Moritz"/>
    <x v="0"/>
    <x v="0"/>
    <n v="3"/>
    <n v="4"/>
    <n v="2"/>
    <n v="22"/>
    <n v="24"/>
    <x v="3"/>
    <x v="14"/>
    <n v="0.16666666666666666"/>
    <x v="12"/>
  </r>
  <r>
    <x v="4"/>
    <x v="1"/>
    <s v="St. Moritz"/>
    <x v="2"/>
    <x v="2"/>
    <n v="1"/>
    <n v="3"/>
    <n v="4"/>
    <n v="22"/>
    <n v="24"/>
    <x v="3"/>
    <x v="15"/>
    <n v="0.125"/>
    <x v="15"/>
  </r>
  <r>
    <x v="4"/>
    <x v="1"/>
    <s v="St. Moritz"/>
    <x v="12"/>
    <x v="12"/>
    <n v="0"/>
    <n v="1"/>
    <n v="0"/>
    <n v="22"/>
    <n v="24"/>
    <x v="3"/>
    <x v="3"/>
    <n v="4.1666666666666664E-2"/>
    <x v="2"/>
  </r>
  <r>
    <x v="4"/>
    <x v="1"/>
    <s v="St. Moritz"/>
    <x v="1"/>
    <x v="1"/>
    <n v="0"/>
    <n v="0"/>
    <n v="2"/>
    <n v="22"/>
    <n v="24"/>
    <x v="3"/>
    <x v="3"/>
    <n v="0"/>
    <x v="12"/>
  </r>
  <r>
    <x v="4"/>
    <x v="1"/>
    <s v="St. Moritz"/>
    <x v="10"/>
    <x v="10"/>
    <n v="0"/>
    <n v="1"/>
    <n v="0"/>
    <n v="22"/>
    <n v="24"/>
    <x v="3"/>
    <x v="3"/>
    <n v="4.1666666666666664E-2"/>
    <x v="2"/>
  </r>
  <r>
    <x v="4"/>
    <x v="1"/>
    <s v="St. Moritz"/>
    <x v="4"/>
    <x v="4"/>
    <n v="1"/>
    <n v="3"/>
    <n v="2"/>
    <n v="22"/>
    <n v="24"/>
    <x v="3"/>
    <x v="15"/>
    <n v="0.125"/>
    <x v="12"/>
  </r>
  <r>
    <x v="4"/>
    <x v="1"/>
    <s v="St. Moritz"/>
    <x v="13"/>
    <x v="13"/>
    <n v="1"/>
    <n v="0"/>
    <n v="0"/>
    <n v="22"/>
    <n v="24"/>
    <x v="3"/>
    <x v="15"/>
    <n v="0"/>
    <x v="2"/>
  </r>
  <r>
    <x v="4"/>
    <x v="1"/>
    <s v="St. Moritz"/>
    <x v="3"/>
    <x v="3"/>
    <n v="4"/>
    <n v="3"/>
    <n v="3"/>
    <n v="22"/>
    <n v="24"/>
    <x v="3"/>
    <x v="13"/>
    <n v="0.125"/>
    <x v="14"/>
  </r>
  <r>
    <x v="4"/>
    <x v="1"/>
    <s v="St. Moritz"/>
    <x v="6"/>
    <x v="6"/>
    <n v="1"/>
    <n v="1"/>
    <n v="0"/>
    <n v="22"/>
    <n v="24"/>
    <x v="3"/>
    <x v="15"/>
    <n v="4.1666666666666664E-2"/>
    <x v="2"/>
  </r>
  <r>
    <x v="5"/>
    <x v="4"/>
    <s v="Oslo"/>
    <x v="11"/>
    <x v="11"/>
    <n v="3"/>
    <n v="2"/>
    <n v="2"/>
    <n v="22"/>
    <n v="22"/>
    <x v="4"/>
    <x v="14"/>
    <n v="9.0909090909090912E-2"/>
    <x v="16"/>
  </r>
  <r>
    <x v="5"/>
    <x v="4"/>
    <s v="Oslo"/>
    <x v="2"/>
    <x v="2"/>
    <n v="2"/>
    <n v="4"/>
    <n v="2"/>
    <n v="22"/>
    <n v="22"/>
    <x v="4"/>
    <x v="12"/>
    <n v="0.18181818181818182"/>
    <x v="16"/>
  </r>
  <r>
    <x v="5"/>
    <x v="4"/>
    <s v="Oslo"/>
    <x v="13"/>
    <x v="13"/>
    <n v="1"/>
    <n v="0"/>
    <n v="1"/>
    <n v="22"/>
    <n v="22"/>
    <x v="4"/>
    <x v="15"/>
    <n v="0"/>
    <x v="17"/>
  </r>
  <r>
    <x v="5"/>
    <x v="4"/>
    <s v="Oslo"/>
    <x v="3"/>
    <x v="3"/>
    <n v="7"/>
    <n v="3"/>
    <n v="6"/>
    <n v="22"/>
    <n v="22"/>
    <x v="4"/>
    <x v="16"/>
    <n v="0.13636363636363635"/>
    <x v="18"/>
  </r>
  <r>
    <x v="5"/>
    <x v="4"/>
    <s v="Oslo"/>
    <x v="0"/>
    <x v="0"/>
    <n v="4"/>
    <n v="6"/>
    <n v="1"/>
    <n v="22"/>
    <n v="22"/>
    <x v="4"/>
    <x v="13"/>
    <n v="0.27272727272727271"/>
    <x v="17"/>
  </r>
  <r>
    <x v="5"/>
    <x v="4"/>
    <s v="Oslo"/>
    <x v="4"/>
    <x v="4"/>
    <n v="3"/>
    <n v="4"/>
    <n v="2"/>
    <n v="22"/>
    <n v="22"/>
    <x v="4"/>
    <x v="14"/>
    <n v="0.18181818181818182"/>
    <x v="16"/>
  </r>
  <r>
    <x v="5"/>
    <x v="4"/>
    <s v="Oslo"/>
    <x v="8"/>
    <x v="8"/>
    <n v="1"/>
    <n v="0"/>
    <n v="1"/>
    <n v="22"/>
    <n v="22"/>
    <x v="4"/>
    <x v="15"/>
    <n v="0"/>
    <x v="17"/>
  </r>
  <r>
    <x v="5"/>
    <x v="4"/>
    <s v="Oslo"/>
    <x v="7"/>
    <x v="7"/>
    <n v="0"/>
    <n v="0"/>
    <n v="2"/>
    <n v="22"/>
    <n v="22"/>
    <x v="4"/>
    <x v="3"/>
    <n v="0"/>
    <x v="16"/>
  </r>
  <r>
    <x v="5"/>
    <x v="4"/>
    <s v="Oslo"/>
    <x v="5"/>
    <x v="5"/>
    <n v="0"/>
    <n v="0"/>
    <n v="1"/>
    <n v="22"/>
    <n v="22"/>
    <x v="4"/>
    <x v="3"/>
    <n v="0"/>
    <x v="17"/>
  </r>
  <r>
    <x v="5"/>
    <x v="4"/>
    <s v="Oslo"/>
    <x v="12"/>
    <x v="12"/>
    <n v="0"/>
    <n v="0"/>
    <n v="1"/>
    <n v="22"/>
    <n v="22"/>
    <x v="4"/>
    <x v="3"/>
    <n v="0"/>
    <x v="17"/>
  </r>
  <r>
    <x v="5"/>
    <x v="4"/>
    <s v="Oslo"/>
    <x v="1"/>
    <x v="1"/>
    <n v="1"/>
    <n v="0"/>
    <n v="0"/>
    <n v="22"/>
    <n v="22"/>
    <x v="4"/>
    <x v="15"/>
    <n v="0"/>
    <x v="2"/>
  </r>
  <r>
    <x v="5"/>
    <x v="4"/>
    <s v="Oslo"/>
    <x v="14"/>
    <x v="14"/>
    <n v="0"/>
    <n v="3"/>
    <n v="0"/>
    <n v="22"/>
    <n v="22"/>
    <x v="4"/>
    <x v="3"/>
    <n v="0.13636363636363635"/>
    <x v="2"/>
  </r>
  <r>
    <x v="5"/>
    <x v="4"/>
    <s v="Oslo"/>
    <x v="9"/>
    <x v="9"/>
    <n v="0"/>
    <n v="0"/>
    <n v="4"/>
    <n v="22"/>
    <n v="22"/>
    <x v="4"/>
    <x v="3"/>
    <n v="0"/>
    <x v="19"/>
  </r>
  <r>
    <x v="6"/>
    <x v="5"/>
    <s v="Cortina d'Ampezzo"/>
    <x v="7"/>
    <x v="7"/>
    <n v="3"/>
    <n v="2"/>
    <n v="1"/>
    <n v="25"/>
    <n v="23"/>
    <x v="5"/>
    <x v="17"/>
    <n v="8.6956521739130432E-2"/>
    <x v="20"/>
  </r>
  <r>
    <x v="6"/>
    <x v="5"/>
    <s v="Cortina d'Ampezzo"/>
    <x v="9"/>
    <x v="9"/>
    <n v="2"/>
    <n v="4"/>
    <n v="4"/>
    <n v="25"/>
    <n v="23"/>
    <x v="5"/>
    <x v="18"/>
    <n v="0.17391304347826086"/>
    <x v="21"/>
  </r>
  <r>
    <x v="6"/>
    <x v="5"/>
    <s v="Cortina d'Ampezzo"/>
    <x v="0"/>
    <x v="0"/>
    <n v="2"/>
    <n v="3"/>
    <n v="2"/>
    <n v="25"/>
    <n v="23"/>
    <x v="5"/>
    <x v="18"/>
    <n v="0.13043478260869565"/>
    <x v="22"/>
  </r>
  <r>
    <x v="6"/>
    <x v="5"/>
    <s v="Cortina d'Ampezzo"/>
    <x v="15"/>
    <x v="15"/>
    <n v="7"/>
    <n v="3"/>
    <n v="6"/>
    <n v="25"/>
    <n v="23"/>
    <x v="5"/>
    <x v="19"/>
    <n v="0.13043478260869565"/>
    <x v="23"/>
  </r>
  <r>
    <x v="6"/>
    <x v="5"/>
    <s v="Cortina d'Ampezzo"/>
    <x v="2"/>
    <x v="2"/>
    <n v="4"/>
    <n v="3"/>
    <n v="4"/>
    <n v="25"/>
    <n v="23"/>
    <x v="5"/>
    <x v="20"/>
    <n v="0.13043478260869565"/>
    <x v="21"/>
  </r>
  <r>
    <x v="6"/>
    <x v="5"/>
    <s v="Cortina d'Ampezzo"/>
    <x v="4"/>
    <x v="4"/>
    <n v="3"/>
    <n v="3"/>
    <n v="1"/>
    <n v="25"/>
    <n v="23"/>
    <x v="5"/>
    <x v="17"/>
    <n v="0.13043478260869565"/>
    <x v="20"/>
  </r>
  <r>
    <x v="6"/>
    <x v="5"/>
    <s v="Cortina d'Ampezzo"/>
    <x v="16"/>
    <x v="16"/>
    <n v="0"/>
    <n v="1"/>
    <n v="0"/>
    <n v="25"/>
    <n v="23"/>
    <x v="5"/>
    <x v="3"/>
    <n v="4.3478260869565216E-2"/>
    <x v="2"/>
  </r>
  <r>
    <x v="6"/>
    <x v="5"/>
    <s v="Cortina d'Ampezzo"/>
    <x v="12"/>
    <x v="12"/>
    <n v="0"/>
    <n v="0"/>
    <n v="1"/>
    <n v="25"/>
    <n v="23"/>
    <x v="5"/>
    <x v="3"/>
    <n v="0"/>
    <x v="20"/>
  </r>
  <r>
    <x v="6"/>
    <x v="5"/>
    <s v="Cortina d'Ampezzo"/>
    <x v="17"/>
    <x v="17"/>
    <n v="0"/>
    <n v="0"/>
    <n v="1"/>
    <n v="25"/>
    <n v="23"/>
    <x v="5"/>
    <x v="3"/>
    <n v="0"/>
    <x v="20"/>
  </r>
  <r>
    <x v="6"/>
    <x v="5"/>
    <s v="Cortina d'Ampezzo"/>
    <x v="8"/>
    <x v="8"/>
    <n v="0"/>
    <n v="1"/>
    <n v="2"/>
    <n v="25"/>
    <n v="23"/>
    <x v="5"/>
    <x v="3"/>
    <n v="4.3478260869565216E-2"/>
    <x v="22"/>
  </r>
  <r>
    <x v="6"/>
    <x v="5"/>
    <s v="Cortina d'Ampezzo"/>
    <x v="3"/>
    <x v="3"/>
    <n v="2"/>
    <n v="1"/>
    <n v="1"/>
    <n v="25"/>
    <n v="23"/>
    <x v="5"/>
    <x v="18"/>
    <n v="4.3478260869565216E-2"/>
    <x v="20"/>
  </r>
  <r>
    <x v="6"/>
    <x v="5"/>
    <s v="Cortina d'Ampezzo"/>
    <x v="13"/>
    <x v="13"/>
    <n v="1"/>
    <n v="2"/>
    <n v="0"/>
    <n v="25"/>
    <n v="23"/>
    <x v="5"/>
    <x v="21"/>
    <n v="8.6956521739130432E-2"/>
    <x v="2"/>
  </r>
  <r>
    <x v="6"/>
    <x v="5"/>
    <s v="Cortina d'Ampezzo"/>
    <x v="18"/>
    <x v="18"/>
    <n v="1"/>
    <n v="0"/>
    <n v="1"/>
    <n v="25"/>
    <n v="23"/>
    <x v="5"/>
    <x v="21"/>
    <n v="0"/>
    <x v="20"/>
  </r>
  <r>
    <x v="7"/>
    <x v="2"/>
    <s v="Squaw Valley"/>
    <x v="4"/>
    <x v="4"/>
    <n v="2"/>
    <n v="3"/>
    <n v="3"/>
    <n v="28"/>
    <n v="26"/>
    <x v="6"/>
    <x v="5"/>
    <n v="0.11538461538461539"/>
    <x v="24"/>
  </r>
  <r>
    <x v="7"/>
    <x v="2"/>
    <s v="Squaw Valley"/>
    <x v="3"/>
    <x v="3"/>
    <n v="3"/>
    <n v="3"/>
    <n v="0"/>
    <n v="28"/>
    <n v="26"/>
    <x v="6"/>
    <x v="22"/>
    <n v="0.11538461538461539"/>
    <x v="2"/>
  </r>
  <r>
    <x v="7"/>
    <x v="2"/>
    <s v="Squaw Valley"/>
    <x v="9"/>
    <x v="9"/>
    <n v="3"/>
    <n v="2"/>
    <n v="2"/>
    <n v="28"/>
    <n v="26"/>
    <x v="6"/>
    <x v="22"/>
    <n v="7.6923076923076927E-2"/>
    <x v="25"/>
  </r>
  <r>
    <x v="7"/>
    <x v="2"/>
    <s v="Squaw Valley"/>
    <x v="15"/>
    <x v="15"/>
    <n v="7"/>
    <n v="5"/>
    <n v="9"/>
    <n v="28"/>
    <n v="26"/>
    <x v="6"/>
    <x v="2"/>
    <n v="0.19230769230769232"/>
    <x v="6"/>
  </r>
  <r>
    <x v="7"/>
    <x v="2"/>
    <s v="Squaw Valley"/>
    <x v="5"/>
    <x v="5"/>
    <n v="1"/>
    <n v="0"/>
    <n v="2"/>
    <n v="28"/>
    <n v="26"/>
    <x v="6"/>
    <x v="23"/>
    <n v="0"/>
    <x v="25"/>
  </r>
  <r>
    <x v="7"/>
    <x v="2"/>
    <s v="Squaw Valley"/>
    <x v="0"/>
    <x v="0"/>
    <n v="3"/>
    <n v="4"/>
    <n v="3"/>
    <n v="28"/>
    <n v="26"/>
    <x v="6"/>
    <x v="22"/>
    <n v="0.15384615384615385"/>
    <x v="24"/>
  </r>
  <r>
    <x v="7"/>
    <x v="2"/>
    <s v="Squaw Valley"/>
    <x v="18"/>
    <x v="18"/>
    <n v="4"/>
    <n v="3"/>
    <n v="1"/>
    <n v="28"/>
    <n v="26"/>
    <x v="6"/>
    <x v="4"/>
    <n v="0.11538461538461539"/>
    <x v="26"/>
  </r>
  <r>
    <x v="7"/>
    <x v="2"/>
    <s v="Squaw Valley"/>
    <x v="17"/>
    <x v="17"/>
    <n v="0"/>
    <n v="1"/>
    <n v="1"/>
    <n v="28"/>
    <n v="26"/>
    <x v="6"/>
    <x v="3"/>
    <n v="3.8461538461538464E-2"/>
    <x v="26"/>
  </r>
  <r>
    <x v="7"/>
    <x v="2"/>
    <s v="Squaw Valley"/>
    <x v="10"/>
    <x v="10"/>
    <n v="0"/>
    <n v="1"/>
    <n v="0"/>
    <n v="28"/>
    <n v="26"/>
    <x v="6"/>
    <x v="3"/>
    <n v="3.8461538461538464E-2"/>
    <x v="2"/>
  </r>
  <r>
    <x v="7"/>
    <x v="2"/>
    <s v="Squaw Valley"/>
    <x v="13"/>
    <x v="13"/>
    <n v="0"/>
    <n v="0"/>
    <n v="1"/>
    <n v="28"/>
    <n v="26"/>
    <x v="6"/>
    <x v="3"/>
    <n v="0"/>
    <x v="26"/>
  </r>
  <r>
    <x v="7"/>
    <x v="2"/>
    <s v="Squaw Valley"/>
    <x v="14"/>
    <x v="14"/>
    <n v="0"/>
    <n v="1"/>
    <n v="1"/>
    <n v="28"/>
    <n v="26"/>
    <x v="6"/>
    <x v="3"/>
    <n v="3.8461538461538464E-2"/>
    <x v="26"/>
  </r>
  <r>
    <x v="7"/>
    <x v="2"/>
    <s v="Squaw Valley"/>
    <x v="8"/>
    <x v="8"/>
    <n v="2"/>
    <n v="1"/>
    <n v="1"/>
    <n v="28"/>
    <n v="26"/>
    <x v="6"/>
    <x v="5"/>
    <n v="3.8461538461538464E-2"/>
    <x v="26"/>
  </r>
  <r>
    <x v="7"/>
    <x v="2"/>
    <s v="Squaw Valley"/>
    <x v="7"/>
    <x v="7"/>
    <n v="2"/>
    <n v="0"/>
    <n v="0"/>
    <n v="28"/>
    <n v="26"/>
    <x v="6"/>
    <x v="5"/>
    <n v="0"/>
    <x v="2"/>
  </r>
  <r>
    <x v="7"/>
    <x v="2"/>
    <s v="Squaw Valley"/>
    <x v="2"/>
    <x v="2"/>
    <n v="1"/>
    <n v="2"/>
    <n v="3"/>
    <n v="28"/>
    <n v="26"/>
    <x v="6"/>
    <x v="23"/>
    <n v="7.6923076923076927E-2"/>
    <x v="24"/>
  </r>
  <r>
    <x v="8"/>
    <x v="6"/>
    <s v="Innsbruck"/>
    <x v="18"/>
    <x v="18"/>
    <n v="3"/>
    <n v="3"/>
    <n v="3"/>
    <n v="34"/>
    <n v="39"/>
    <x v="7"/>
    <x v="24"/>
    <n v="7.6923076923076927E-2"/>
    <x v="27"/>
  </r>
  <r>
    <x v="8"/>
    <x v="6"/>
    <s v="Innsbruck"/>
    <x v="9"/>
    <x v="9"/>
    <n v="3"/>
    <n v="3"/>
    <n v="1"/>
    <n v="34"/>
    <n v="39"/>
    <x v="7"/>
    <x v="24"/>
    <n v="7.6923076923076927E-2"/>
    <x v="28"/>
  </r>
  <r>
    <x v="8"/>
    <x v="6"/>
    <s v="Innsbruck"/>
    <x v="0"/>
    <x v="0"/>
    <n v="1"/>
    <n v="2"/>
    <n v="4"/>
    <n v="34"/>
    <n v="39"/>
    <x v="7"/>
    <x v="25"/>
    <n v="5.128205128205128E-2"/>
    <x v="29"/>
  </r>
  <r>
    <x v="8"/>
    <x v="6"/>
    <s v="Innsbruck"/>
    <x v="5"/>
    <x v="5"/>
    <n v="3"/>
    <n v="4"/>
    <n v="0"/>
    <n v="34"/>
    <n v="39"/>
    <x v="7"/>
    <x v="24"/>
    <n v="0.10256410256410256"/>
    <x v="2"/>
  </r>
  <r>
    <x v="8"/>
    <x v="6"/>
    <s v="Innsbruck"/>
    <x v="2"/>
    <x v="2"/>
    <n v="4"/>
    <n v="5"/>
    <n v="3"/>
    <n v="34"/>
    <n v="39"/>
    <x v="7"/>
    <x v="9"/>
    <n v="0.12820512820512819"/>
    <x v="27"/>
  </r>
  <r>
    <x v="8"/>
    <x v="6"/>
    <s v="Innsbruck"/>
    <x v="3"/>
    <x v="3"/>
    <n v="3"/>
    <n v="6"/>
    <n v="6"/>
    <n v="34"/>
    <n v="39"/>
    <x v="7"/>
    <x v="24"/>
    <n v="0.15384615384615385"/>
    <x v="30"/>
  </r>
  <r>
    <x v="8"/>
    <x v="6"/>
    <s v="Innsbruck"/>
    <x v="4"/>
    <x v="4"/>
    <n v="3"/>
    <n v="4"/>
    <n v="3"/>
    <n v="34"/>
    <n v="39"/>
    <x v="7"/>
    <x v="24"/>
    <n v="0.10256410256410256"/>
    <x v="27"/>
  </r>
  <r>
    <x v="8"/>
    <x v="6"/>
    <s v="Innsbruck"/>
    <x v="19"/>
    <x v="19"/>
    <n v="0"/>
    <n v="1"/>
    <n v="0"/>
    <n v="34"/>
    <n v="39"/>
    <x v="7"/>
    <x v="3"/>
    <n v="2.564102564102564E-2"/>
    <x v="2"/>
  </r>
  <r>
    <x v="8"/>
    <x v="6"/>
    <s v="Innsbruck"/>
    <x v="10"/>
    <x v="10"/>
    <n v="0"/>
    <n v="0"/>
    <n v="1"/>
    <n v="34"/>
    <n v="39"/>
    <x v="7"/>
    <x v="3"/>
    <n v="0"/>
    <x v="28"/>
  </r>
  <r>
    <x v="8"/>
    <x v="6"/>
    <s v="Innsbruck"/>
    <x v="15"/>
    <x v="15"/>
    <n v="11"/>
    <n v="8"/>
    <n v="6"/>
    <n v="34"/>
    <n v="39"/>
    <x v="7"/>
    <x v="26"/>
    <n v="0.20512820512820512"/>
    <x v="30"/>
  </r>
  <r>
    <x v="8"/>
    <x v="6"/>
    <s v="Innsbruck"/>
    <x v="13"/>
    <x v="13"/>
    <n v="0"/>
    <n v="1"/>
    <n v="3"/>
    <n v="34"/>
    <n v="39"/>
    <x v="7"/>
    <x v="3"/>
    <n v="2.564102564102564E-2"/>
    <x v="27"/>
  </r>
  <r>
    <x v="8"/>
    <x v="6"/>
    <s v="Innsbruck"/>
    <x v="8"/>
    <x v="8"/>
    <n v="1"/>
    <n v="1"/>
    <n v="1"/>
    <n v="34"/>
    <n v="39"/>
    <x v="7"/>
    <x v="25"/>
    <n v="2.564102564102564E-2"/>
    <x v="28"/>
  </r>
  <r>
    <x v="8"/>
    <x v="6"/>
    <s v="Innsbruck"/>
    <x v="14"/>
    <x v="14"/>
    <n v="1"/>
    <n v="1"/>
    <n v="0"/>
    <n v="34"/>
    <n v="39"/>
    <x v="7"/>
    <x v="25"/>
    <n v="2.564102564102564E-2"/>
    <x v="2"/>
  </r>
  <r>
    <x v="8"/>
    <x v="6"/>
    <s v="Innsbruck"/>
    <x v="1"/>
    <x v="1"/>
    <n v="1"/>
    <n v="0"/>
    <n v="0"/>
    <n v="34"/>
    <n v="39"/>
    <x v="7"/>
    <x v="25"/>
    <n v="0"/>
    <x v="2"/>
  </r>
  <r>
    <x v="9"/>
    <x v="0"/>
    <s v="Grenoble"/>
    <x v="13"/>
    <x v="13"/>
    <n v="4"/>
    <n v="0"/>
    <n v="0"/>
    <n v="35"/>
    <n v="39"/>
    <x v="8"/>
    <x v="27"/>
    <n v="0"/>
    <x v="2"/>
  </r>
  <r>
    <x v="9"/>
    <x v="0"/>
    <s v="Grenoble"/>
    <x v="2"/>
    <x v="2"/>
    <n v="3"/>
    <n v="4"/>
    <n v="4"/>
    <n v="35"/>
    <n v="39"/>
    <x v="8"/>
    <x v="28"/>
    <n v="0.10256410256410256"/>
    <x v="31"/>
  </r>
  <r>
    <x v="9"/>
    <x v="0"/>
    <s v="Grenoble"/>
    <x v="14"/>
    <x v="14"/>
    <n v="3"/>
    <n v="3"/>
    <n v="3"/>
    <n v="35"/>
    <n v="39"/>
    <x v="8"/>
    <x v="28"/>
    <n v="7.6923076923076927E-2"/>
    <x v="32"/>
  </r>
  <r>
    <x v="9"/>
    <x v="0"/>
    <s v="Grenoble"/>
    <x v="5"/>
    <x v="5"/>
    <n v="4"/>
    <n v="3"/>
    <n v="2"/>
    <n v="35"/>
    <n v="39"/>
    <x v="8"/>
    <x v="27"/>
    <n v="7.6923076923076927E-2"/>
    <x v="33"/>
  </r>
  <r>
    <x v="9"/>
    <x v="0"/>
    <s v="Grenoble"/>
    <x v="20"/>
    <x v="20"/>
    <n v="0"/>
    <n v="0"/>
    <n v="1"/>
    <n v="35"/>
    <n v="39"/>
    <x v="8"/>
    <x v="3"/>
    <n v="0"/>
    <x v="34"/>
  </r>
  <r>
    <x v="9"/>
    <x v="0"/>
    <s v="Grenoble"/>
    <x v="3"/>
    <x v="3"/>
    <n v="6"/>
    <n v="6"/>
    <n v="2"/>
    <n v="35"/>
    <n v="39"/>
    <x v="8"/>
    <x v="29"/>
    <n v="0.15384615384615385"/>
    <x v="33"/>
  </r>
  <r>
    <x v="9"/>
    <x v="0"/>
    <s v="Grenoble"/>
    <x v="15"/>
    <x v="15"/>
    <n v="5"/>
    <n v="5"/>
    <n v="3"/>
    <n v="35"/>
    <n v="39"/>
    <x v="8"/>
    <x v="4"/>
    <n v="0.12820512820512819"/>
    <x v="32"/>
  </r>
  <r>
    <x v="9"/>
    <x v="0"/>
    <s v="Grenoble"/>
    <x v="9"/>
    <x v="9"/>
    <n v="3"/>
    <n v="2"/>
    <n v="3"/>
    <n v="35"/>
    <n v="39"/>
    <x v="8"/>
    <x v="28"/>
    <n v="5.128205128205128E-2"/>
    <x v="32"/>
  </r>
  <r>
    <x v="9"/>
    <x v="0"/>
    <s v="Grenoble"/>
    <x v="10"/>
    <x v="10"/>
    <n v="1"/>
    <n v="2"/>
    <n v="1"/>
    <n v="35"/>
    <n v="39"/>
    <x v="8"/>
    <x v="30"/>
    <n v="5.128205128205128E-2"/>
    <x v="34"/>
  </r>
  <r>
    <x v="9"/>
    <x v="0"/>
    <s v="Grenoble"/>
    <x v="8"/>
    <x v="8"/>
    <n v="1"/>
    <n v="1"/>
    <n v="1"/>
    <n v="35"/>
    <n v="39"/>
    <x v="8"/>
    <x v="30"/>
    <n v="2.564102564102564E-2"/>
    <x v="34"/>
  </r>
  <r>
    <x v="9"/>
    <x v="0"/>
    <s v="Grenoble"/>
    <x v="7"/>
    <x v="7"/>
    <n v="0"/>
    <n v="2"/>
    <n v="4"/>
    <n v="35"/>
    <n v="39"/>
    <x v="8"/>
    <x v="3"/>
    <n v="5.128205128205128E-2"/>
    <x v="31"/>
  </r>
  <r>
    <x v="9"/>
    <x v="0"/>
    <s v="Grenoble"/>
    <x v="4"/>
    <x v="4"/>
    <n v="1"/>
    <n v="2"/>
    <n v="2"/>
    <n v="35"/>
    <n v="39"/>
    <x v="8"/>
    <x v="30"/>
    <n v="5.128205128205128E-2"/>
    <x v="33"/>
  </r>
  <r>
    <x v="9"/>
    <x v="0"/>
    <s v="Grenoble"/>
    <x v="21"/>
    <x v="21"/>
    <n v="2"/>
    <n v="2"/>
    <n v="3"/>
    <n v="35"/>
    <n v="39"/>
    <x v="8"/>
    <x v="31"/>
    <n v="5.128205128205128E-2"/>
    <x v="32"/>
  </r>
  <r>
    <x v="9"/>
    <x v="0"/>
    <s v="Grenoble"/>
    <x v="0"/>
    <x v="0"/>
    <n v="1"/>
    <n v="5"/>
    <n v="1"/>
    <n v="35"/>
    <n v="39"/>
    <x v="8"/>
    <x v="30"/>
    <n v="0.12820512820512819"/>
    <x v="34"/>
  </r>
  <r>
    <x v="9"/>
    <x v="0"/>
    <s v="Grenoble"/>
    <x v="22"/>
    <x v="22"/>
    <n v="1"/>
    <n v="2"/>
    <n v="2"/>
    <n v="35"/>
    <n v="39"/>
    <x v="8"/>
    <x v="30"/>
    <n v="5.128205128205128E-2"/>
    <x v="33"/>
  </r>
  <r>
    <x v="10"/>
    <x v="7"/>
    <s v="Sapporo"/>
    <x v="3"/>
    <x v="3"/>
    <n v="2"/>
    <n v="5"/>
    <n v="5"/>
    <n v="36"/>
    <n v="34"/>
    <x v="9"/>
    <x v="32"/>
    <n v="0.14705882352941177"/>
    <x v="9"/>
  </r>
  <r>
    <x v="10"/>
    <x v="7"/>
    <s v="Sapporo"/>
    <x v="0"/>
    <x v="0"/>
    <n v="3"/>
    <n v="2"/>
    <n v="3"/>
    <n v="36"/>
    <n v="34"/>
    <x v="9"/>
    <x v="33"/>
    <n v="5.8823529411764705E-2"/>
    <x v="35"/>
  </r>
  <r>
    <x v="10"/>
    <x v="7"/>
    <s v="Sapporo"/>
    <x v="2"/>
    <x v="2"/>
    <n v="1"/>
    <n v="2"/>
    <n v="2"/>
    <n v="36"/>
    <n v="34"/>
    <x v="9"/>
    <x v="34"/>
    <n v="5.8823529411764705E-2"/>
    <x v="36"/>
  </r>
  <r>
    <x v="10"/>
    <x v="7"/>
    <s v="Sapporo"/>
    <x v="13"/>
    <x v="13"/>
    <n v="2"/>
    <n v="2"/>
    <n v="1"/>
    <n v="36"/>
    <n v="34"/>
    <x v="9"/>
    <x v="32"/>
    <n v="5.8823529411764705E-2"/>
    <x v="37"/>
  </r>
  <r>
    <x v="10"/>
    <x v="7"/>
    <s v="Sapporo"/>
    <x v="22"/>
    <x v="22"/>
    <n v="4"/>
    <n v="3"/>
    <n v="7"/>
    <n v="36"/>
    <n v="34"/>
    <x v="9"/>
    <x v="35"/>
    <n v="8.8235294117647065E-2"/>
    <x v="38"/>
  </r>
  <r>
    <x v="10"/>
    <x v="7"/>
    <s v="Sapporo"/>
    <x v="15"/>
    <x v="15"/>
    <n v="8"/>
    <n v="5"/>
    <n v="3"/>
    <n v="36"/>
    <n v="34"/>
    <x v="9"/>
    <x v="36"/>
    <n v="0.14705882352941177"/>
    <x v="35"/>
  </r>
  <r>
    <x v="10"/>
    <x v="7"/>
    <s v="Sapporo"/>
    <x v="14"/>
    <x v="14"/>
    <n v="4"/>
    <n v="3"/>
    <n v="2"/>
    <n v="36"/>
    <n v="34"/>
    <x v="9"/>
    <x v="35"/>
    <n v="8.8235294117647065E-2"/>
    <x v="36"/>
  </r>
  <r>
    <x v="10"/>
    <x v="7"/>
    <s v="Sapporo"/>
    <x v="7"/>
    <x v="7"/>
    <n v="4"/>
    <n v="3"/>
    <n v="3"/>
    <n v="36"/>
    <n v="34"/>
    <x v="9"/>
    <x v="35"/>
    <n v="8.8235294117647065E-2"/>
    <x v="35"/>
  </r>
  <r>
    <x v="10"/>
    <x v="7"/>
    <s v="Sapporo"/>
    <x v="9"/>
    <x v="9"/>
    <n v="1"/>
    <n v="1"/>
    <n v="2"/>
    <n v="36"/>
    <n v="34"/>
    <x v="9"/>
    <x v="34"/>
    <n v="2.9411764705882353E-2"/>
    <x v="36"/>
  </r>
  <r>
    <x v="10"/>
    <x v="7"/>
    <s v="Sapporo"/>
    <x v="5"/>
    <x v="5"/>
    <n v="0"/>
    <n v="1"/>
    <n v="2"/>
    <n v="36"/>
    <n v="34"/>
    <x v="9"/>
    <x v="3"/>
    <n v="2.9411764705882353E-2"/>
    <x v="36"/>
  </r>
  <r>
    <x v="10"/>
    <x v="7"/>
    <s v="Sapporo"/>
    <x v="4"/>
    <x v="4"/>
    <n v="0"/>
    <n v="4"/>
    <n v="1"/>
    <n v="36"/>
    <n v="34"/>
    <x v="9"/>
    <x v="3"/>
    <n v="0.11764705882352941"/>
    <x v="37"/>
  </r>
  <r>
    <x v="10"/>
    <x v="7"/>
    <s v="Sapporo"/>
    <x v="21"/>
    <x v="21"/>
    <n v="3"/>
    <n v="1"/>
    <n v="1"/>
    <n v="36"/>
    <n v="34"/>
    <x v="9"/>
    <x v="33"/>
    <n v="2.9411764705882353E-2"/>
    <x v="37"/>
  </r>
  <r>
    <x v="10"/>
    <x v="7"/>
    <s v="Sapporo"/>
    <x v="8"/>
    <x v="8"/>
    <n v="0"/>
    <n v="1"/>
    <n v="0"/>
    <n v="36"/>
    <n v="34"/>
    <x v="9"/>
    <x v="3"/>
    <n v="2.9411764705882353E-2"/>
    <x v="2"/>
  </r>
  <r>
    <x v="10"/>
    <x v="7"/>
    <s v="Sapporo"/>
    <x v="23"/>
    <x v="23"/>
    <n v="1"/>
    <n v="0"/>
    <n v="0"/>
    <n v="36"/>
    <n v="34"/>
    <x v="9"/>
    <x v="34"/>
    <n v="0"/>
    <x v="2"/>
  </r>
  <r>
    <x v="10"/>
    <x v="7"/>
    <s v="Sapporo"/>
    <x v="10"/>
    <x v="10"/>
    <n v="1"/>
    <n v="0"/>
    <n v="2"/>
    <n v="36"/>
    <n v="34"/>
    <x v="9"/>
    <x v="34"/>
    <n v="0"/>
    <x v="36"/>
  </r>
  <r>
    <x v="10"/>
    <x v="7"/>
    <s v="Sapporo"/>
    <x v="17"/>
    <x v="17"/>
    <n v="1"/>
    <n v="0"/>
    <n v="0"/>
    <n v="36"/>
    <n v="34"/>
    <x v="9"/>
    <x v="34"/>
    <n v="0"/>
    <x v="2"/>
  </r>
  <r>
    <x v="10"/>
    <x v="7"/>
    <s v="Sapporo"/>
    <x v="16"/>
    <x v="16"/>
    <n v="1"/>
    <n v="1"/>
    <n v="1"/>
    <n v="36"/>
    <n v="34"/>
    <x v="9"/>
    <x v="34"/>
    <n v="2.9411764705882353E-2"/>
    <x v="37"/>
  </r>
  <r>
    <x v="11"/>
    <x v="6"/>
    <s v="Innsbruck"/>
    <x v="2"/>
    <x v="2"/>
    <n v="2"/>
    <n v="2"/>
    <n v="2"/>
    <n v="37"/>
    <n v="37"/>
    <x v="10"/>
    <x v="37"/>
    <n v="5.4054054054054057E-2"/>
    <x v="39"/>
  </r>
  <r>
    <x v="11"/>
    <x v="6"/>
    <s v="Innsbruck"/>
    <x v="4"/>
    <x v="4"/>
    <n v="2"/>
    <n v="4"/>
    <n v="1"/>
    <n v="37"/>
    <n v="37"/>
    <x v="10"/>
    <x v="37"/>
    <n v="0.10810810810810811"/>
    <x v="40"/>
  </r>
  <r>
    <x v="11"/>
    <x v="6"/>
    <s v="Innsbruck"/>
    <x v="14"/>
    <x v="14"/>
    <n v="1"/>
    <n v="2"/>
    <n v="3"/>
    <n v="37"/>
    <n v="37"/>
    <x v="10"/>
    <x v="38"/>
    <n v="5.4054054054054057E-2"/>
    <x v="41"/>
  </r>
  <r>
    <x v="11"/>
    <x v="6"/>
    <s v="Innsbruck"/>
    <x v="7"/>
    <x v="7"/>
    <n v="1"/>
    <n v="3"/>
    <n v="1"/>
    <n v="37"/>
    <n v="37"/>
    <x v="10"/>
    <x v="38"/>
    <n v="8.1081081081081086E-2"/>
    <x v="40"/>
  </r>
  <r>
    <x v="11"/>
    <x v="6"/>
    <s v="Innsbruck"/>
    <x v="22"/>
    <x v="22"/>
    <n v="7"/>
    <n v="5"/>
    <n v="7"/>
    <n v="37"/>
    <n v="37"/>
    <x v="10"/>
    <x v="39"/>
    <n v="0.13513513513513514"/>
    <x v="42"/>
  </r>
  <r>
    <x v="11"/>
    <x v="6"/>
    <s v="Innsbruck"/>
    <x v="15"/>
    <x v="15"/>
    <n v="13"/>
    <n v="6"/>
    <n v="8"/>
    <n v="37"/>
    <n v="37"/>
    <x v="10"/>
    <x v="40"/>
    <n v="0.16216216216216217"/>
    <x v="43"/>
  </r>
  <r>
    <x v="11"/>
    <x v="6"/>
    <s v="Innsbruck"/>
    <x v="3"/>
    <x v="3"/>
    <n v="3"/>
    <n v="3"/>
    <n v="1"/>
    <n v="37"/>
    <n v="37"/>
    <x v="10"/>
    <x v="41"/>
    <n v="8.1081081081081086E-2"/>
    <x v="40"/>
  </r>
  <r>
    <x v="11"/>
    <x v="6"/>
    <s v="Innsbruck"/>
    <x v="0"/>
    <x v="0"/>
    <n v="3"/>
    <n v="3"/>
    <n v="4"/>
    <n v="37"/>
    <n v="37"/>
    <x v="10"/>
    <x v="41"/>
    <n v="8.1081081081081086E-2"/>
    <x v="44"/>
  </r>
  <r>
    <x v="11"/>
    <x v="6"/>
    <s v="Innsbruck"/>
    <x v="9"/>
    <x v="9"/>
    <n v="0"/>
    <n v="0"/>
    <n v="2"/>
    <n v="37"/>
    <n v="37"/>
    <x v="10"/>
    <x v="3"/>
    <n v="0"/>
    <x v="39"/>
  </r>
  <r>
    <x v="11"/>
    <x v="6"/>
    <s v="Innsbruck"/>
    <x v="24"/>
    <x v="24"/>
    <n v="0"/>
    <n v="0"/>
    <n v="2"/>
    <n v="37"/>
    <n v="37"/>
    <x v="10"/>
    <x v="3"/>
    <n v="0"/>
    <x v="39"/>
  </r>
  <r>
    <x v="11"/>
    <x v="6"/>
    <s v="Innsbruck"/>
    <x v="21"/>
    <x v="21"/>
    <n v="2"/>
    <n v="5"/>
    <n v="3"/>
    <n v="37"/>
    <n v="37"/>
    <x v="10"/>
    <x v="37"/>
    <n v="0.13513513513513514"/>
    <x v="41"/>
  </r>
  <r>
    <x v="11"/>
    <x v="6"/>
    <s v="Innsbruck"/>
    <x v="5"/>
    <x v="5"/>
    <n v="0"/>
    <n v="0"/>
    <n v="1"/>
    <n v="37"/>
    <n v="37"/>
    <x v="10"/>
    <x v="3"/>
    <n v="0"/>
    <x v="40"/>
  </r>
  <r>
    <x v="11"/>
    <x v="6"/>
    <s v="Innsbruck"/>
    <x v="1"/>
    <x v="1"/>
    <n v="1"/>
    <n v="0"/>
    <n v="0"/>
    <n v="37"/>
    <n v="37"/>
    <x v="10"/>
    <x v="38"/>
    <n v="0"/>
    <x v="2"/>
  </r>
  <r>
    <x v="11"/>
    <x v="6"/>
    <s v="Innsbruck"/>
    <x v="8"/>
    <x v="8"/>
    <n v="1"/>
    <n v="1"/>
    <n v="1"/>
    <n v="37"/>
    <n v="37"/>
    <x v="10"/>
    <x v="38"/>
    <n v="2.7027027027027029E-2"/>
    <x v="40"/>
  </r>
  <r>
    <x v="11"/>
    <x v="6"/>
    <s v="Innsbruck"/>
    <x v="13"/>
    <x v="13"/>
    <n v="1"/>
    <n v="2"/>
    <n v="1"/>
    <n v="37"/>
    <n v="37"/>
    <x v="10"/>
    <x v="38"/>
    <n v="5.4054054054054057E-2"/>
    <x v="40"/>
  </r>
  <r>
    <x v="11"/>
    <x v="6"/>
    <s v="Innsbruck"/>
    <x v="10"/>
    <x v="10"/>
    <n v="0"/>
    <n v="1"/>
    <n v="0"/>
    <n v="37"/>
    <n v="37"/>
    <x v="10"/>
    <x v="3"/>
    <n v="2.7027027027027029E-2"/>
    <x v="2"/>
  </r>
  <r>
    <x v="12"/>
    <x v="2"/>
    <s v="Lake Placid"/>
    <x v="4"/>
    <x v="4"/>
    <n v="1"/>
    <n v="5"/>
    <n v="3"/>
    <n v="38"/>
    <n v="39"/>
    <x v="11"/>
    <x v="42"/>
    <n v="0.12820512820512819"/>
    <x v="45"/>
  </r>
  <r>
    <x v="12"/>
    <x v="2"/>
    <s v="Lake Placid"/>
    <x v="24"/>
    <x v="24"/>
    <n v="2"/>
    <n v="2"/>
    <n v="0"/>
    <n v="38"/>
    <n v="39"/>
    <x v="11"/>
    <x v="43"/>
    <n v="5.128205128205128E-2"/>
    <x v="2"/>
  </r>
  <r>
    <x v="12"/>
    <x v="2"/>
    <s v="Lake Placid"/>
    <x v="3"/>
    <x v="3"/>
    <n v="1"/>
    <n v="3"/>
    <n v="6"/>
    <n v="38"/>
    <n v="39"/>
    <x v="11"/>
    <x v="42"/>
    <n v="7.6923076923076927E-2"/>
    <x v="46"/>
  </r>
  <r>
    <x v="12"/>
    <x v="2"/>
    <s v="Lake Placid"/>
    <x v="7"/>
    <x v="7"/>
    <n v="1"/>
    <n v="1"/>
    <n v="3"/>
    <n v="38"/>
    <n v="39"/>
    <x v="11"/>
    <x v="42"/>
    <n v="2.564102564102564E-2"/>
    <x v="45"/>
  </r>
  <r>
    <x v="12"/>
    <x v="2"/>
    <s v="Lake Placid"/>
    <x v="14"/>
    <x v="14"/>
    <n v="1"/>
    <n v="2"/>
    <n v="1"/>
    <n v="38"/>
    <n v="39"/>
    <x v="11"/>
    <x v="42"/>
    <n v="5.128205128205128E-2"/>
    <x v="47"/>
  </r>
  <r>
    <x v="12"/>
    <x v="2"/>
    <s v="Lake Placid"/>
    <x v="22"/>
    <x v="22"/>
    <n v="9"/>
    <n v="7"/>
    <n v="7"/>
    <n v="38"/>
    <n v="39"/>
    <x v="11"/>
    <x v="44"/>
    <n v="0.17948717948717949"/>
    <x v="48"/>
  </r>
  <r>
    <x v="12"/>
    <x v="2"/>
    <s v="Lake Placid"/>
    <x v="15"/>
    <x v="15"/>
    <n v="10"/>
    <n v="6"/>
    <n v="6"/>
    <n v="38"/>
    <n v="39"/>
    <x v="11"/>
    <x v="45"/>
    <n v="0.15384615384615385"/>
    <x v="46"/>
  </r>
  <r>
    <x v="12"/>
    <x v="2"/>
    <s v="Lake Placid"/>
    <x v="0"/>
    <x v="0"/>
    <n v="6"/>
    <n v="4"/>
    <n v="2"/>
    <n v="38"/>
    <n v="39"/>
    <x v="11"/>
    <x v="46"/>
    <n v="0.10256410256410256"/>
    <x v="49"/>
  </r>
  <r>
    <x v="12"/>
    <x v="2"/>
    <s v="Lake Placid"/>
    <x v="9"/>
    <x v="9"/>
    <n v="3"/>
    <n v="0"/>
    <n v="1"/>
    <n v="38"/>
    <n v="39"/>
    <x v="11"/>
    <x v="47"/>
    <n v="0"/>
    <x v="47"/>
  </r>
  <r>
    <x v="12"/>
    <x v="2"/>
    <s v="Lake Placid"/>
    <x v="2"/>
    <x v="2"/>
    <n v="3"/>
    <n v="2"/>
    <n v="2"/>
    <n v="38"/>
    <n v="39"/>
    <x v="11"/>
    <x v="47"/>
    <n v="5.128205128205128E-2"/>
    <x v="49"/>
  </r>
  <r>
    <x v="12"/>
    <x v="2"/>
    <s v="Lake Placid"/>
    <x v="25"/>
    <x v="25"/>
    <n v="0"/>
    <n v="0"/>
    <n v="1"/>
    <n v="38"/>
    <n v="39"/>
    <x v="11"/>
    <x v="3"/>
    <n v="0"/>
    <x v="47"/>
  </r>
  <r>
    <x v="12"/>
    <x v="2"/>
    <s v="Lake Placid"/>
    <x v="16"/>
    <x v="16"/>
    <n v="0"/>
    <n v="1"/>
    <n v="0"/>
    <n v="38"/>
    <n v="39"/>
    <x v="11"/>
    <x v="3"/>
    <n v="2.564102564102564E-2"/>
    <x v="2"/>
  </r>
  <r>
    <x v="12"/>
    <x v="2"/>
    <s v="Lake Placid"/>
    <x v="10"/>
    <x v="10"/>
    <n v="0"/>
    <n v="0"/>
    <n v="1"/>
    <n v="38"/>
    <n v="39"/>
    <x v="11"/>
    <x v="3"/>
    <n v="0"/>
    <x v="47"/>
  </r>
  <r>
    <x v="12"/>
    <x v="2"/>
    <s v="Lake Placid"/>
    <x v="12"/>
    <x v="12"/>
    <n v="0"/>
    <n v="1"/>
    <n v="0"/>
    <n v="38"/>
    <n v="39"/>
    <x v="11"/>
    <x v="3"/>
    <n v="2.564102564102564E-2"/>
    <x v="2"/>
  </r>
  <r>
    <x v="12"/>
    <x v="2"/>
    <s v="Lake Placid"/>
    <x v="5"/>
    <x v="5"/>
    <n v="0"/>
    <n v="0"/>
    <n v="1"/>
    <n v="38"/>
    <n v="39"/>
    <x v="11"/>
    <x v="3"/>
    <n v="0"/>
    <x v="47"/>
  </r>
  <r>
    <x v="12"/>
    <x v="2"/>
    <s v="Lake Placid"/>
    <x v="13"/>
    <x v="13"/>
    <n v="0"/>
    <n v="2"/>
    <n v="0"/>
    <n v="38"/>
    <n v="39"/>
    <x v="11"/>
    <x v="3"/>
    <n v="5.128205128205128E-2"/>
    <x v="2"/>
  </r>
  <r>
    <x v="12"/>
    <x v="2"/>
    <s v="Lake Placid"/>
    <x v="1"/>
    <x v="1"/>
    <n v="1"/>
    <n v="0"/>
    <n v="0"/>
    <n v="38"/>
    <n v="39"/>
    <x v="11"/>
    <x v="42"/>
    <n v="0"/>
    <x v="2"/>
  </r>
  <r>
    <x v="12"/>
    <x v="2"/>
    <s v="Lake Placid"/>
    <x v="21"/>
    <x v="21"/>
    <n v="0"/>
    <n v="2"/>
    <n v="3"/>
    <n v="38"/>
    <n v="39"/>
    <x v="11"/>
    <x v="3"/>
    <n v="5.128205128205128E-2"/>
    <x v="45"/>
  </r>
  <r>
    <x v="12"/>
    <x v="2"/>
    <s v="Lake Placid"/>
    <x v="8"/>
    <x v="8"/>
    <n v="0"/>
    <n v="1"/>
    <n v="1"/>
    <n v="38"/>
    <n v="39"/>
    <x v="11"/>
    <x v="3"/>
    <n v="2.564102564102564E-2"/>
    <x v="47"/>
  </r>
  <r>
    <x v="13"/>
    <x v="8"/>
    <s v="Sarajevo"/>
    <x v="7"/>
    <x v="7"/>
    <n v="2"/>
    <n v="2"/>
    <n v="1"/>
    <n v="39"/>
    <n v="39"/>
    <x v="12"/>
    <x v="48"/>
    <n v="5.128205128205128E-2"/>
    <x v="50"/>
  </r>
  <r>
    <x v="13"/>
    <x v="8"/>
    <s v="Sarajevo"/>
    <x v="9"/>
    <x v="9"/>
    <n v="4"/>
    <n v="2"/>
    <n v="2"/>
    <n v="39"/>
    <n v="39"/>
    <x v="12"/>
    <x v="49"/>
    <n v="5.128205128205128E-2"/>
    <x v="51"/>
  </r>
  <r>
    <x v="13"/>
    <x v="8"/>
    <s v="Sarajevo"/>
    <x v="21"/>
    <x v="21"/>
    <n v="2"/>
    <n v="1"/>
    <n v="1"/>
    <n v="39"/>
    <n v="39"/>
    <x v="12"/>
    <x v="48"/>
    <n v="2.564102564102564E-2"/>
    <x v="50"/>
  </r>
  <r>
    <x v="13"/>
    <x v="8"/>
    <s v="Sarajevo"/>
    <x v="8"/>
    <x v="8"/>
    <n v="2"/>
    <n v="1"/>
    <n v="1"/>
    <n v="39"/>
    <n v="39"/>
    <x v="12"/>
    <x v="48"/>
    <n v="2.564102564102564E-2"/>
    <x v="50"/>
  </r>
  <r>
    <x v="13"/>
    <x v="8"/>
    <s v="Sarajevo"/>
    <x v="15"/>
    <x v="15"/>
    <n v="6"/>
    <n v="10"/>
    <n v="9"/>
    <n v="39"/>
    <n v="39"/>
    <x v="12"/>
    <x v="50"/>
    <n v="0.25641025641025639"/>
    <x v="52"/>
  </r>
  <r>
    <x v="13"/>
    <x v="8"/>
    <s v="Sarajevo"/>
    <x v="22"/>
    <x v="22"/>
    <n v="9"/>
    <n v="9"/>
    <n v="6"/>
    <n v="39"/>
    <n v="39"/>
    <x v="12"/>
    <x v="51"/>
    <n v="0.23076923076923078"/>
    <x v="53"/>
  </r>
  <r>
    <x v="13"/>
    <x v="8"/>
    <s v="Sarajevo"/>
    <x v="4"/>
    <x v="4"/>
    <n v="4"/>
    <n v="3"/>
    <n v="6"/>
    <n v="39"/>
    <n v="39"/>
    <x v="12"/>
    <x v="49"/>
    <n v="7.6923076923076927E-2"/>
    <x v="53"/>
  </r>
  <r>
    <x v="13"/>
    <x v="8"/>
    <s v="Sarajevo"/>
    <x v="0"/>
    <x v="0"/>
    <n v="4"/>
    <n v="4"/>
    <n v="0"/>
    <n v="39"/>
    <n v="39"/>
    <x v="12"/>
    <x v="49"/>
    <n v="0.10256410256410256"/>
    <x v="2"/>
  </r>
  <r>
    <x v="13"/>
    <x v="8"/>
    <s v="Sarajevo"/>
    <x v="13"/>
    <x v="13"/>
    <n v="2"/>
    <n v="0"/>
    <n v="0"/>
    <n v="39"/>
    <n v="39"/>
    <x v="12"/>
    <x v="48"/>
    <n v="0"/>
    <x v="2"/>
  </r>
  <r>
    <x v="13"/>
    <x v="8"/>
    <s v="Sarajevo"/>
    <x v="24"/>
    <x v="24"/>
    <n v="0"/>
    <n v="0"/>
    <n v="2"/>
    <n v="39"/>
    <n v="39"/>
    <x v="12"/>
    <x v="3"/>
    <n v="0"/>
    <x v="51"/>
  </r>
  <r>
    <x v="13"/>
    <x v="8"/>
    <s v="Sarajevo"/>
    <x v="26"/>
    <x v="26"/>
    <n v="0"/>
    <n v="1"/>
    <n v="0"/>
    <n v="39"/>
    <n v="39"/>
    <x v="12"/>
    <x v="3"/>
    <n v="2.564102564102564E-2"/>
    <x v="2"/>
  </r>
  <r>
    <x v="13"/>
    <x v="8"/>
    <s v="Sarajevo"/>
    <x v="3"/>
    <x v="3"/>
    <n v="3"/>
    <n v="2"/>
    <n v="4"/>
    <n v="39"/>
    <n v="39"/>
    <x v="12"/>
    <x v="52"/>
    <n v="5.128205128205128E-2"/>
    <x v="54"/>
  </r>
  <r>
    <x v="13"/>
    <x v="8"/>
    <s v="Sarajevo"/>
    <x v="2"/>
    <x v="2"/>
    <n v="0"/>
    <n v="0"/>
    <n v="1"/>
    <n v="39"/>
    <n v="39"/>
    <x v="12"/>
    <x v="3"/>
    <n v="0"/>
    <x v="50"/>
  </r>
  <r>
    <x v="13"/>
    <x v="8"/>
    <s v="Sarajevo"/>
    <x v="16"/>
    <x v="16"/>
    <n v="0"/>
    <n v="1"/>
    <n v="0"/>
    <n v="39"/>
    <n v="39"/>
    <x v="12"/>
    <x v="3"/>
    <n v="2.564102564102564E-2"/>
    <x v="2"/>
  </r>
  <r>
    <x v="13"/>
    <x v="8"/>
    <s v="Sarajevo"/>
    <x v="10"/>
    <x v="10"/>
    <n v="0"/>
    <n v="2"/>
    <n v="4"/>
    <n v="39"/>
    <n v="39"/>
    <x v="12"/>
    <x v="3"/>
    <n v="5.128205128205128E-2"/>
    <x v="54"/>
  </r>
  <r>
    <x v="13"/>
    <x v="8"/>
    <s v="Sarajevo"/>
    <x v="5"/>
    <x v="5"/>
    <n v="0"/>
    <n v="1"/>
    <n v="2"/>
    <n v="39"/>
    <n v="39"/>
    <x v="12"/>
    <x v="3"/>
    <n v="2.564102564102564E-2"/>
    <x v="51"/>
  </r>
  <r>
    <x v="13"/>
    <x v="8"/>
    <s v="Sarajevo"/>
    <x v="1"/>
    <x v="1"/>
    <n v="1"/>
    <n v="0"/>
    <n v="0"/>
    <n v="39"/>
    <n v="39"/>
    <x v="12"/>
    <x v="53"/>
    <n v="0"/>
    <x v="2"/>
  </r>
  <r>
    <x v="14"/>
    <x v="9"/>
    <s v="Calgary"/>
    <x v="14"/>
    <x v="14"/>
    <n v="3"/>
    <n v="2"/>
    <n v="2"/>
    <n v="46"/>
    <n v="46"/>
    <x v="13"/>
    <x v="54"/>
    <n v="4.3478260869565216E-2"/>
    <x v="17"/>
  </r>
  <r>
    <x v="14"/>
    <x v="9"/>
    <s v="Calgary"/>
    <x v="2"/>
    <x v="2"/>
    <n v="3"/>
    <n v="5"/>
    <n v="2"/>
    <n v="46"/>
    <n v="46"/>
    <x v="13"/>
    <x v="54"/>
    <n v="0.10869565217391304"/>
    <x v="17"/>
  </r>
  <r>
    <x v="14"/>
    <x v="9"/>
    <s v="Calgary"/>
    <x v="0"/>
    <x v="0"/>
    <n v="2"/>
    <n v="1"/>
    <n v="3"/>
    <n v="46"/>
    <n v="46"/>
    <x v="13"/>
    <x v="55"/>
    <n v="2.1739130434782608E-2"/>
    <x v="55"/>
  </r>
  <r>
    <x v="14"/>
    <x v="9"/>
    <s v="Calgary"/>
    <x v="21"/>
    <x v="21"/>
    <n v="2"/>
    <n v="4"/>
    <n v="2"/>
    <n v="46"/>
    <n v="46"/>
    <x v="13"/>
    <x v="55"/>
    <n v="8.6956521739130432E-2"/>
    <x v="17"/>
  </r>
  <r>
    <x v="14"/>
    <x v="9"/>
    <s v="Calgary"/>
    <x v="9"/>
    <x v="9"/>
    <n v="4"/>
    <n v="0"/>
    <n v="2"/>
    <n v="46"/>
    <n v="46"/>
    <x v="13"/>
    <x v="56"/>
    <n v="0"/>
    <x v="17"/>
  </r>
  <r>
    <x v="14"/>
    <x v="9"/>
    <s v="Calgary"/>
    <x v="15"/>
    <x v="15"/>
    <n v="11"/>
    <n v="9"/>
    <n v="9"/>
    <n v="46"/>
    <n v="46"/>
    <x v="13"/>
    <x v="57"/>
    <n v="0.19565217391304349"/>
    <x v="56"/>
  </r>
  <r>
    <x v="14"/>
    <x v="9"/>
    <s v="Calgary"/>
    <x v="22"/>
    <x v="22"/>
    <n v="9"/>
    <n v="10"/>
    <n v="6"/>
    <n v="46"/>
    <n v="46"/>
    <x v="13"/>
    <x v="58"/>
    <n v="0.21739130434782608"/>
    <x v="57"/>
  </r>
  <r>
    <x v="14"/>
    <x v="9"/>
    <s v="Calgary"/>
    <x v="4"/>
    <x v="4"/>
    <n v="4"/>
    <n v="1"/>
    <n v="2"/>
    <n v="46"/>
    <n v="46"/>
    <x v="13"/>
    <x v="56"/>
    <n v="2.1739130434782608E-2"/>
    <x v="17"/>
  </r>
  <r>
    <x v="14"/>
    <x v="9"/>
    <s v="Calgary"/>
    <x v="7"/>
    <x v="7"/>
    <n v="5"/>
    <n v="5"/>
    <n v="5"/>
    <n v="46"/>
    <n v="46"/>
    <x v="13"/>
    <x v="59"/>
    <n v="0.10869565217391304"/>
    <x v="58"/>
  </r>
  <r>
    <x v="14"/>
    <x v="9"/>
    <s v="Calgary"/>
    <x v="16"/>
    <x v="16"/>
    <n v="0"/>
    <n v="0"/>
    <n v="1"/>
    <n v="46"/>
    <n v="46"/>
    <x v="13"/>
    <x v="3"/>
    <n v="0"/>
    <x v="59"/>
  </r>
  <r>
    <x v="14"/>
    <x v="9"/>
    <s v="Calgary"/>
    <x v="26"/>
    <x v="26"/>
    <n v="0"/>
    <n v="2"/>
    <n v="1"/>
    <n v="46"/>
    <n v="46"/>
    <x v="13"/>
    <x v="3"/>
    <n v="4.3478260869565216E-2"/>
    <x v="59"/>
  </r>
  <r>
    <x v="14"/>
    <x v="9"/>
    <s v="Calgary"/>
    <x v="24"/>
    <x v="24"/>
    <n v="0"/>
    <n v="0"/>
    <n v="1"/>
    <n v="46"/>
    <n v="46"/>
    <x v="13"/>
    <x v="3"/>
    <n v="0"/>
    <x v="59"/>
  </r>
  <r>
    <x v="14"/>
    <x v="9"/>
    <s v="Calgary"/>
    <x v="10"/>
    <x v="10"/>
    <n v="0"/>
    <n v="1"/>
    <n v="2"/>
    <n v="46"/>
    <n v="46"/>
    <x v="13"/>
    <x v="3"/>
    <n v="2.1739130434782608E-2"/>
    <x v="17"/>
  </r>
  <r>
    <x v="14"/>
    <x v="9"/>
    <s v="Calgary"/>
    <x v="13"/>
    <x v="13"/>
    <n v="2"/>
    <n v="1"/>
    <n v="2"/>
    <n v="46"/>
    <n v="46"/>
    <x v="13"/>
    <x v="55"/>
    <n v="2.1739130434782608E-2"/>
    <x v="17"/>
  </r>
  <r>
    <x v="14"/>
    <x v="9"/>
    <s v="Calgary"/>
    <x v="5"/>
    <x v="5"/>
    <n v="1"/>
    <n v="0"/>
    <n v="1"/>
    <n v="46"/>
    <n v="46"/>
    <x v="13"/>
    <x v="60"/>
    <n v="0"/>
    <x v="59"/>
  </r>
  <r>
    <x v="14"/>
    <x v="9"/>
    <s v="Calgary"/>
    <x v="3"/>
    <x v="3"/>
    <n v="0"/>
    <n v="3"/>
    <n v="2"/>
    <n v="46"/>
    <n v="46"/>
    <x v="13"/>
    <x v="3"/>
    <n v="6.5217391304347824E-2"/>
    <x v="17"/>
  </r>
  <r>
    <x v="14"/>
    <x v="9"/>
    <s v="Calgary"/>
    <x v="8"/>
    <x v="8"/>
    <n v="0"/>
    <n v="2"/>
    <n v="3"/>
    <n v="46"/>
    <n v="46"/>
    <x v="13"/>
    <x v="3"/>
    <n v="4.3478260869565216E-2"/>
    <x v="55"/>
  </r>
  <r>
    <x v="15"/>
    <x v="0"/>
    <s v="Albertville"/>
    <x v="13"/>
    <x v="13"/>
    <n v="4"/>
    <n v="6"/>
    <n v="4"/>
    <n v="57"/>
    <n v="58"/>
    <x v="14"/>
    <x v="61"/>
    <n v="0.10344827586206896"/>
    <x v="11"/>
  </r>
  <r>
    <x v="15"/>
    <x v="0"/>
    <s v="Albertville"/>
    <x v="5"/>
    <x v="5"/>
    <n v="3"/>
    <n v="5"/>
    <n v="1"/>
    <n v="57"/>
    <n v="58"/>
    <x v="14"/>
    <x v="43"/>
    <n v="8.6206896551724144E-2"/>
    <x v="60"/>
  </r>
  <r>
    <x v="15"/>
    <x v="0"/>
    <s v="Albertville"/>
    <x v="27"/>
    <x v="27"/>
    <n v="2"/>
    <n v="1"/>
    <n v="1"/>
    <n v="57"/>
    <n v="58"/>
    <x v="14"/>
    <x v="62"/>
    <n v="1.7241379310344827E-2"/>
    <x v="60"/>
  </r>
  <r>
    <x v="15"/>
    <x v="0"/>
    <s v="Albertville"/>
    <x v="8"/>
    <x v="8"/>
    <n v="2"/>
    <n v="3"/>
    <n v="2"/>
    <n v="57"/>
    <n v="58"/>
    <x v="14"/>
    <x v="62"/>
    <n v="5.1724137931034482E-2"/>
    <x v="61"/>
  </r>
  <r>
    <x v="15"/>
    <x v="0"/>
    <s v="Albertville"/>
    <x v="4"/>
    <x v="4"/>
    <n v="3"/>
    <n v="1"/>
    <n v="3"/>
    <n v="57"/>
    <n v="58"/>
    <x v="14"/>
    <x v="43"/>
    <n v="1.7241379310344827E-2"/>
    <x v="62"/>
  </r>
  <r>
    <x v="15"/>
    <x v="0"/>
    <s v="Albertville"/>
    <x v="28"/>
    <x v="28"/>
    <n v="9"/>
    <n v="6"/>
    <n v="8"/>
    <n v="57"/>
    <n v="58"/>
    <x v="14"/>
    <x v="46"/>
    <n v="0.10344827586206896"/>
    <x v="9"/>
  </r>
  <r>
    <x v="15"/>
    <x v="0"/>
    <s v="Albertville"/>
    <x v="11"/>
    <x v="11"/>
    <n v="10"/>
    <n v="10"/>
    <n v="6"/>
    <n v="57"/>
    <n v="58"/>
    <x v="14"/>
    <x v="63"/>
    <n v="0.17241379310344829"/>
    <x v="63"/>
  </r>
  <r>
    <x v="15"/>
    <x v="0"/>
    <s v="Albertville"/>
    <x v="3"/>
    <x v="3"/>
    <n v="9"/>
    <n v="6"/>
    <n v="5"/>
    <n v="57"/>
    <n v="58"/>
    <x v="14"/>
    <x v="46"/>
    <n v="0.10344827586206896"/>
    <x v="64"/>
  </r>
  <r>
    <x v="15"/>
    <x v="0"/>
    <s v="Albertville"/>
    <x v="0"/>
    <x v="0"/>
    <n v="5"/>
    <n v="4"/>
    <n v="2"/>
    <n v="57"/>
    <n v="58"/>
    <x v="14"/>
    <x v="64"/>
    <n v="6.8965517241379309E-2"/>
    <x v="61"/>
  </r>
  <r>
    <x v="15"/>
    <x v="0"/>
    <s v="Albertville"/>
    <x v="2"/>
    <x v="2"/>
    <n v="6"/>
    <n v="7"/>
    <n v="8"/>
    <n v="57"/>
    <n v="58"/>
    <x v="14"/>
    <x v="65"/>
    <n v="0.1206896551724138"/>
    <x v="9"/>
  </r>
  <r>
    <x v="15"/>
    <x v="0"/>
    <s v="Albertville"/>
    <x v="29"/>
    <x v="29"/>
    <n v="0"/>
    <n v="1"/>
    <n v="0"/>
    <n v="57"/>
    <n v="58"/>
    <x v="14"/>
    <x v="3"/>
    <n v="1.7241379310344827E-2"/>
    <x v="2"/>
  </r>
  <r>
    <x v="15"/>
    <x v="0"/>
    <s v="Albertville"/>
    <x v="30"/>
    <x v="30"/>
    <n v="0"/>
    <n v="2"/>
    <n v="0"/>
    <n v="57"/>
    <n v="58"/>
    <x v="14"/>
    <x v="3"/>
    <n v="3.4482758620689655E-2"/>
    <x v="2"/>
  </r>
  <r>
    <x v="15"/>
    <x v="0"/>
    <s v="Albertville"/>
    <x v="10"/>
    <x v="10"/>
    <n v="0"/>
    <n v="0"/>
    <n v="3"/>
    <n v="57"/>
    <n v="58"/>
    <x v="14"/>
    <x v="3"/>
    <n v="0"/>
    <x v="62"/>
  </r>
  <r>
    <x v="15"/>
    <x v="0"/>
    <s v="Albertville"/>
    <x v="23"/>
    <x v="23"/>
    <n v="0"/>
    <n v="0"/>
    <n v="1"/>
    <n v="57"/>
    <n v="58"/>
    <x v="14"/>
    <x v="3"/>
    <n v="0"/>
    <x v="60"/>
  </r>
  <r>
    <x v="15"/>
    <x v="0"/>
    <s v="Albertville"/>
    <x v="19"/>
    <x v="19"/>
    <n v="0"/>
    <n v="0"/>
    <n v="1"/>
    <n v="57"/>
    <n v="58"/>
    <x v="14"/>
    <x v="3"/>
    <n v="0"/>
    <x v="60"/>
  </r>
  <r>
    <x v="15"/>
    <x v="0"/>
    <s v="Albertville"/>
    <x v="14"/>
    <x v="14"/>
    <n v="1"/>
    <n v="1"/>
    <n v="2"/>
    <n v="57"/>
    <n v="58"/>
    <x v="14"/>
    <x v="66"/>
    <n v="1.7241379310344827E-2"/>
    <x v="61"/>
  </r>
  <r>
    <x v="15"/>
    <x v="0"/>
    <s v="Albertville"/>
    <x v="16"/>
    <x v="16"/>
    <n v="1"/>
    <n v="2"/>
    <n v="4"/>
    <n v="57"/>
    <n v="58"/>
    <x v="14"/>
    <x v="66"/>
    <n v="3.4482758620689655E-2"/>
    <x v="11"/>
  </r>
  <r>
    <x v="15"/>
    <x v="0"/>
    <s v="Albertville"/>
    <x v="9"/>
    <x v="9"/>
    <n v="1"/>
    <n v="0"/>
    <n v="3"/>
    <n v="57"/>
    <n v="58"/>
    <x v="14"/>
    <x v="66"/>
    <n v="0"/>
    <x v="62"/>
  </r>
  <r>
    <x v="15"/>
    <x v="0"/>
    <s v="Albertville"/>
    <x v="31"/>
    <x v="31"/>
    <n v="0"/>
    <n v="3"/>
    <n v="0"/>
    <n v="57"/>
    <n v="58"/>
    <x v="14"/>
    <x v="3"/>
    <n v="5.1724137931034482E-2"/>
    <x v="2"/>
  </r>
  <r>
    <x v="15"/>
    <x v="0"/>
    <s v="Albertville"/>
    <x v="7"/>
    <x v="7"/>
    <n v="1"/>
    <n v="0"/>
    <n v="2"/>
    <n v="57"/>
    <n v="58"/>
    <x v="14"/>
    <x v="66"/>
    <n v="0"/>
    <x v="61"/>
  </r>
  <r>
    <x v="16"/>
    <x v="4"/>
    <s v="Lillehammer"/>
    <x v="31"/>
    <x v="31"/>
    <n v="0"/>
    <n v="1"/>
    <n v="2"/>
    <n v="61"/>
    <n v="61"/>
    <x v="15"/>
    <x v="3"/>
    <n v="1.6393442622950821E-2"/>
    <x v="65"/>
  </r>
  <r>
    <x v="16"/>
    <x v="4"/>
    <s v="Lillehammer"/>
    <x v="8"/>
    <x v="8"/>
    <n v="3"/>
    <n v="6"/>
    <n v="4"/>
    <n v="61"/>
    <n v="61"/>
    <x v="15"/>
    <x v="67"/>
    <n v="9.8360655737704916E-2"/>
    <x v="66"/>
  </r>
  <r>
    <x v="16"/>
    <x v="4"/>
    <s v="Lillehammer"/>
    <x v="27"/>
    <x v="27"/>
    <n v="4"/>
    <n v="1"/>
    <n v="1"/>
    <n v="61"/>
    <n v="61"/>
    <x v="15"/>
    <x v="68"/>
    <n v="1.6393442622950821E-2"/>
    <x v="67"/>
  </r>
  <r>
    <x v="16"/>
    <x v="4"/>
    <s v="Lillehammer"/>
    <x v="7"/>
    <x v="7"/>
    <n v="3"/>
    <n v="4"/>
    <n v="2"/>
    <n v="61"/>
    <n v="61"/>
    <x v="15"/>
    <x v="67"/>
    <n v="6.5573770491803282E-2"/>
    <x v="65"/>
  </r>
  <r>
    <x v="16"/>
    <x v="4"/>
    <s v="Lillehammer"/>
    <x v="9"/>
    <x v="9"/>
    <n v="2"/>
    <n v="1"/>
    <n v="0"/>
    <n v="61"/>
    <n v="61"/>
    <x v="15"/>
    <x v="69"/>
    <n v="1.6393442622950821E-2"/>
    <x v="2"/>
  </r>
  <r>
    <x v="16"/>
    <x v="4"/>
    <s v="Lillehammer"/>
    <x v="2"/>
    <x v="2"/>
    <n v="2"/>
    <n v="3"/>
    <n v="4"/>
    <n v="61"/>
    <n v="61"/>
    <x v="15"/>
    <x v="69"/>
    <n v="4.9180327868852458E-2"/>
    <x v="66"/>
  </r>
  <r>
    <x v="16"/>
    <x v="4"/>
    <s v="Lillehammer"/>
    <x v="3"/>
    <x v="3"/>
    <n v="10"/>
    <n v="11"/>
    <n v="5"/>
    <n v="61"/>
    <n v="61"/>
    <x v="15"/>
    <x v="70"/>
    <n v="0.18032786885245902"/>
    <x v="68"/>
  </r>
  <r>
    <x v="16"/>
    <x v="4"/>
    <s v="Lillehammer"/>
    <x v="32"/>
    <x v="32"/>
    <n v="11"/>
    <n v="8"/>
    <n v="4"/>
    <n v="61"/>
    <n v="61"/>
    <x v="15"/>
    <x v="71"/>
    <n v="0.13114754098360656"/>
    <x v="66"/>
  </r>
  <r>
    <x v="16"/>
    <x v="4"/>
    <s v="Lillehammer"/>
    <x v="11"/>
    <x v="11"/>
    <n v="9"/>
    <n v="7"/>
    <n v="8"/>
    <n v="61"/>
    <n v="61"/>
    <x v="15"/>
    <x v="72"/>
    <n v="0.11475409836065574"/>
    <x v="69"/>
  </r>
  <r>
    <x v="16"/>
    <x v="4"/>
    <s v="Lillehammer"/>
    <x v="0"/>
    <x v="0"/>
    <n v="6"/>
    <n v="5"/>
    <n v="2"/>
    <n v="61"/>
    <n v="61"/>
    <x v="15"/>
    <x v="73"/>
    <n v="8.1967213114754092E-2"/>
    <x v="65"/>
  </r>
  <r>
    <x v="16"/>
    <x v="4"/>
    <s v="Lillehammer"/>
    <x v="13"/>
    <x v="13"/>
    <n v="7"/>
    <n v="5"/>
    <n v="8"/>
    <n v="61"/>
    <n v="61"/>
    <x v="15"/>
    <x v="74"/>
    <n v="8.1967213114754092E-2"/>
    <x v="69"/>
  </r>
  <r>
    <x v="16"/>
    <x v="4"/>
    <s v="Lillehammer"/>
    <x v="16"/>
    <x v="16"/>
    <n v="1"/>
    <n v="2"/>
    <n v="2"/>
    <n v="61"/>
    <n v="61"/>
    <x v="15"/>
    <x v="75"/>
    <n v="3.2786885245901641E-2"/>
    <x v="65"/>
  </r>
  <r>
    <x v="16"/>
    <x v="4"/>
    <s v="Lillehammer"/>
    <x v="14"/>
    <x v="14"/>
    <n v="0"/>
    <n v="1"/>
    <n v="3"/>
    <n v="61"/>
    <n v="61"/>
    <x v="15"/>
    <x v="3"/>
    <n v="1.6393442622950821E-2"/>
    <x v="70"/>
  </r>
  <r>
    <x v="16"/>
    <x v="4"/>
    <s v="Lillehammer"/>
    <x v="5"/>
    <x v="5"/>
    <n v="0"/>
    <n v="1"/>
    <n v="4"/>
    <n v="61"/>
    <n v="61"/>
    <x v="15"/>
    <x v="3"/>
    <n v="1.6393442622950821E-2"/>
    <x v="66"/>
  </r>
  <r>
    <x v="16"/>
    <x v="4"/>
    <s v="Lillehammer"/>
    <x v="33"/>
    <x v="33"/>
    <n v="0"/>
    <n v="0"/>
    <n v="3"/>
    <n v="61"/>
    <n v="61"/>
    <x v="15"/>
    <x v="3"/>
    <n v="0"/>
    <x v="70"/>
  </r>
  <r>
    <x v="16"/>
    <x v="4"/>
    <s v="Lillehammer"/>
    <x v="34"/>
    <x v="34"/>
    <n v="0"/>
    <n v="0"/>
    <n v="1"/>
    <n v="61"/>
    <n v="61"/>
    <x v="15"/>
    <x v="3"/>
    <n v="0"/>
    <x v="67"/>
  </r>
  <r>
    <x v="16"/>
    <x v="4"/>
    <s v="Lillehammer"/>
    <x v="1"/>
    <x v="1"/>
    <n v="0"/>
    <n v="0"/>
    <n v="2"/>
    <n v="61"/>
    <n v="61"/>
    <x v="15"/>
    <x v="3"/>
    <n v="0"/>
    <x v="65"/>
  </r>
  <r>
    <x v="16"/>
    <x v="4"/>
    <s v="Lillehammer"/>
    <x v="35"/>
    <x v="35"/>
    <n v="1"/>
    <n v="0"/>
    <n v="1"/>
    <n v="61"/>
    <n v="61"/>
    <x v="15"/>
    <x v="75"/>
    <n v="0"/>
    <x v="67"/>
  </r>
  <r>
    <x v="16"/>
    <x v="4"/>
    <s v="Lillehammer"/>
    <x v="36"/>
    <x v="36"/>
    <n v="1"/>
    <n v="2"/>
    <n v="0"/>
    <n v="61"/>
    <n v="61"/>
    <x v="15"/>
    <x v="75"/>
    <n v="3.2786885245901641E-2"/>
    <x v="2"/>
  </r>
  <r>
    <x v="16"/>
    <x v="4"/>
    <s v="Lillehammer"/>
    <x v="37"/>
    <x v="37"/>
    <n v="1"/>
    <n v="0"/>
    <n v="0"/>
    <n v="61"/>
    <n v="61"/>
    <x v="15"/>
    <x v="75"/>
    <n v="0"/>
    <x v="2"/>
  </r>
  <r>
    <x v="16"/>
    <x v="4"/>
    <s v="Lillehammer"/>
    <x v="4"/>
    <x v="4"/>
    <n v="0"/>
    <n v="1"/>
    <n v="5"/>
    <n v="61"/>
    <n v="61"/>
    <x v="15"/>
    <x v="3"/>
    <n v="1.6393442622950821E-2"/>
    <x v="68"/>
  </r>
  <r>
    <x v="16"/>
    <x v="4"/>
    <s v="Lillehammer"/>
    <x v="38"/>
    <x v="38"/>
    <n v="0"/>
    <n v="2"/>
    <n v="0"/>
    <n v="61"/>
    <n v="61"/>
    <x v="15"/>
    <x v="3"/>
    <n v="3.2786885245901641E-2"/>
    <x v="2"/>
  </r>
  <r>
    <x v="17"/>
    <x v="7"/>
    <s v="Nagano"/>
    <x v="35"/>
    <x v="35"/>
    <n v="0"/>
    <n v="1"/>
    <n v="0"/>
    <n v="69"/>
    <n v="68"/>
    <x v="16"/>
    <x v="3"/>
    <n v="1.4705882352941176E-2"/>
    <x v="2"/>
  </r>
  <r>
    <x v="17"/>
    <x v="7"/>
    <s v="Nagano"/>
    <x v="27"/>
    <x v="27"/>
    <n v="3"/>
    <n v="1"/>
    <n v="2"/>
    <n v="69"/>
    <n v="68"/>
    <x v="16"/>
    <x v="55"/>
    <n v="1.4705882352941176E-2"/>
    <x v="71"/>
  </r>
  <r>
    <x v="17"/>
    <x v="7"/>
    <s v="Nagano"/>
    <x v="2"/>
    <x v="2"/>
    <n v="3"/>
    <n v="5"/>
    <n v="9"/>
    <n v="69"/>
    <n v="68"/>
    <x v="16"/>
    <x v="55"/>
    <n v="7.3529411764705885E-2"/>
    <x v="72"/>
  </r>
  <r>
    <x v="17"/>
    <x v="7"/>
    <s v="Nagano"/>
    <x v="16"/>
    <x v="16"/>
    <n v="5"/>
    <n v="1"/>
    <n v="4"/>
    <n v="69"/>
    <n v="68"/>
    <x v="16"/>
    <x v="76"/>
    <n v="1.4705882352941176E-2"/>
    <x v="0"/>
  </r>
  <r>
    <x v="17"/>
    <x v="7"/>
    <s v="Nagano"/>
    <x v="7"/>
    <x v="7"/>
    <n v="2"/>
    <n v="2"/>
    <n v="3"/>
    <n v="69"/>
    <n v="68"/>
    <x v="16"/>
    <x v="77"/>
    <n v="2.9411764705882353E-2"/>
    <x v="73"/>
  </r>
  <r>
    <x v="17"/>
    <x v="7"/>
    <s v="Nagano"/>
    <x v="4"/>
    <x v="4"/>
    <n v="2"/>
    <n v="4"/>
    <n v="6"/>
    <n v="69"/>
    <n v="68"/>
    <x v="16"/>
    <x v="77"/>
    <n v="5.8823529411764705E-2"/>
    <x v="74"/>
  </r>
  <r>
    <x v="17"/>
    <x v="7"/>
    <s v="Nagano"/>
    <x v="13"/>
    <x v="13"/>
    <n v="2"/>
    <n v="6"/>
    <n v="2"/>
    <n v="69"/>
    <n v="68"/>
    <x v="16"/>
    <x v="77"/>
    <n v="8.8235294117647065E-2"/>
    <x v="71"/>
  </r>
  <r>
    <x v="17"/>
    <x v="7"/>
    <s v="Nagano"/>
    <x v="32"/>
    <x v="32"/>
    <n v="9"/>
    <n v="6"/>
    <n v="3"/>
    <n v="69"/>
    <n v="68"/>
    <x v="16"/>
    <x v="78"/>
    <n v="8.8235294117647065E-2"/>
    <x v="73"/>
  </r>
  <r>
    <x v="17"/>
    <x v="7"/>
    <s v="Nagano"/>
    <x v="3"/>
    <x v="3"/>
    <n v="10"/>
    <n v="10"/>
    <n v="5"/>
    <n v="69"/>
    <n v="68"/>
    <x v="16"/>
    <x v="79"/>
    <n v="0.14705882352941177"/>
    <x v="75"/>
  </r>
  <r>
    <x v="17"/>
    <x v="7"/>
    <s v="Nagano"/>
    <x v="11"/>
    <x v="11"/>
    <n v="12"/>
    <n v="9"/>
    <n v="8"/>
    <n v="69"/>
    <n v="68"/>
    <x v="16"/>
    <x v="80"/>
    <n v="0.13235294117647059"/>
    <x v="1"/>
  </r>
  <r>
    <x v="17"/>
    <x v="7"/>
    <s v="Nagano"/>
    <x v="14"/>
    <x v="14"/>
    <n v="5"/>
    <n v="4"/>
    <n v="2"/>
    <n v="69"/>
    <n v="68"/>
    <x v="16"/>
    <x v="76"/>
    <n v="5.8823529411764705E-2"/>
    <x v="71"/>
  </r>
  <r>
    <x v="17"/>
    <x v="7"/>
    <s v="Nagano"/>
    <x v="0"/>
    <x v="0"/>
    <n v="6"/>
    <n v="3"/>
    <n v="4"/>
    <n v="69"/>
    <n v="68"/>
    <x v="16"/>
    <x v="56"/>
    <n v="4.4117647058823532E-2"/>
    <x v="0"/>
  </r>
  <r>
    <x v="17"/>
    <x v="7"/>
    <s v="Nagano"/>
    <x v="8"/>
    <x v="8"/>
    <n v="6"/>
    <n v="5"/>
    <n v="4"/>
    <n v="69"/>
    <n v="68"/>
    <x v="16"/>
    <x v="56"/>
    <n v="7.3529411764705885E-2"/>
    <x v="0"/>
  </r>
  <r>
    <x v="17"/>
    <x v="7"/>
    <s v="Nagano"/>
    <x v="6"/>
    <x v="6"/>
    <n v="0"/>
    <n v="0"/>
    <n v="1"/>
    <n v="69"/>
    <n v="68"/>
    <x v="16"/>
    <x v="3"/>
    <n v="0"/>
    <x v="76"/>
  </r>
  <r>
    <x v="17"/>
    <x v="7"/>
    <s v="Nagano"/>
    <x v="34"/>
    <x v="34"/>
    <n v="0"/>
    <n v="0"/>
    <n v="1"/>
    <n v="69"/>
    <n v="68"/>
    <x v="16"/>
    <x v="3"/>
    <n v="0"/>
    <x v="76"/>
  </r>
  <r>
    <x v="17"/>
    <x v="7"/>
    <s v="Nagano"/>
    <x v="31"/>
    <x v="31"/>
    <n v="0"/>
    <n v="6"/>
    <n v="2"/>
    <n v="69"/>
    <n v="68"/>
    <x v="16"/>
    <x v="3"/>
    <n v="8.8235294117647065E-2"/>
    <x v="71"/>
  </r>
  <r>
    <x v="17"/>
    <x v="7"/>
    <s v="Nagano"/>
    <x v="1"/>
    <x v="1"/>
    <n v="0"/>
    <n v="0"/>
    <n v="1"/>
    <n v="69"/>
    <n v="68"/>
    <x v="16"/>
    <x v="3"/>
    <n v="0"/>
    <x v="76"/>
  </r>
  <r>
    <x v="17"/>
    <x v="7"/>
    <s v="Nagano"/>
    <x v="39"/>
    <x v="39"/>
    <n v="0"/>
    <n v="1"/>
    <n v="0"/>
    <n v="69"/>
    <n v="68"/>
    <x v="16"/>
    <x v="3"/>
    <n v="1.4705882352941176E-2"/>
    <x v="2"/>
  </r>
  <r>
    <x v="17"/>
    <x v="7"/>
    <s v="Nagano"/>
    <x v="9"/>
    <x v="9"/>
    <n v="0"/>
    <n v="2"/>
    <n v="1"/>
    <n v="69"/>
    <n v="68"/>
    <x v="16"/>
    <x v="3"/>
    <n v="2.9411764705882353E-2"/>
    <x v="76"/>
  </r>
  <r>
    <x v="17"/>
    <x v="7"/>
    <s v="Nagano"/>
    <x v="36"/>
    <x v="36"/>
    <n v="0"/>
    <n v="0"/>
    <n v="2"/>
    <n v="69"/>
    <n v="68"/>
    <x v="16"/>
    <x v="3"/>
    <n v="0"/>
    <x v="71"/>
  </r>
  <r>
    <x v="17"/>
    <x v="7"/>
    <s v="Nagano"/>
    <x v="38"/>
    <x v="38"/>
    <n v="0"/>
    <n v="0"/>
    <n v="2"/>
    <n v="69"/>
    <n v="68"/>
    <x v="16"/>
    <x v="3"/>
    <n v="0"/>
    <x v="71"/>
  </r>
  <r>
    <x v="17"/>
    <x v="7"/>
    <s v="Nagano"/>
    <x v="40"/>
    <x v="40"/>
    <n v="1"/>
    <n v="1"/>
    <n v="1"/>
    <n v="69"/>
    <n v="68"/>
    <x v="16"/>
    <x v="81"/>
    <n v="1.4705882352941176E-2"/>
    <x v="76"/>
  </r>
  <r>
    <x v="17"/>
    <x v="7"/>
    <s v="Nagano"/>
    <x v="5"/>
    <x v="5"/>
    <n v="2"/>
    <n v="1"/>
    <n v="5"/>
    <n v="69"/>
    <n v="68"/>
    <x v="16"/>
    <x v="77"/>
    <n v="1.4705882352941176E-2"/>
    <x v="75"/>
  </r>
  <r>
    <x v="17"/>
    <x v="7"/>
    <s v="Nagano"/>
    <x v="25"/>
    <x v="25"/>
    <n v="1"/>
    <n v="0"/>
    <n v="0"/>
    <n v="69"/>
    <n v="68"/>
    <x v="16"/>
    <x v="81"/>
    <n v="0"/>
    <x v="2"/>
  </r>
  <r>
    <x v="18"/>
    <x v="2"/>
    <s v="Salt Lake City"/>
    <x v="38"/>
    <x v="38"/>
    <n v="0"/>
    <n v="0"/>
    <n v="1"/>
    <n v="80"/>
    <n v="76"/>
    <x v="17"/>
    <x v="3"/>
    <n v="0"/>
    <x v="77"/>
  </r>
  <r>
    <x v="18"/>
    <x v="2"/>
    <s v="Salt Lake City"/>
    <x v="33"/>
    <x v="33"/>
    <n v="0"/>
    <n v="0"/>
    <n v="1"/>
    <n v="80"/>
    <n v="76"/>
    <x v="17"/>
    <x v="3"/>
    <n v="0"/>
    <x v="77"/>
  </r>
  <r>
    <x v="18"/>
    <x v="2"/>
    <s v="Salt Lake City"/>
    <x v="17"/>
    <x v="17"/>
    <n v="0"/>
    <n v="1"/>
    <n v="1"/>
    <n v="80"/>
    <n v="76"/>
    <x v="17"/>
    <x v="3"/>
    <n v="1.3157894736842105E-2"/>
    <x v="77"/>
  </r>
  <r>
    <x v="18"/>
    <x v="2"/>
    <s v="Salt Lake City"/>
    <x v="25"/>
    <x v="25"/>
    <n v="0"/>
    <n v="1"/>
    <n v="2"/>
    <n v="80"/>
    <n v="76"/>
    <x v="17"/>
    <x v="3"/>
    <n v="1.3157894736842105E-2"/>
    <x v="50"/>
  </r>
  <r>
    <x v="18"/>
    <x v="2"/>
    <s v="Salt Lake City"/>
    <x v="16"/>
    <x v="16"/>
    <n v="0"/>
    <n v="1"/>
    <n v="1"/>
    <n v="80"/>
    <n v="76"/>
    <x v="17"/>
    <x v="3"/>
    <n v="1.3157894736842105E-2"/>
    <x v="77"/>
  </r>
  <r>
    <x v="18"/>
    <x v="2"/>
    <s v="Salt Lake City"/>
    <x v="3"/>
    <x v="3"/>
    <n v="13"/>
    <n v="5"/>
    <n v="7"/>
    <n v="80"/>
    <n v="76"/>
    <x v="17"/>
    <x v="82"/>
    <n v="6.5789473684210523E-2"/>
    <x v="78"/>
  </r>
  <r>
    <x v="18"/>
    <x v="2"/>
    <s v="Salt Lake City"/>
    <x v="34"/>
    <x v="34"/>
    <n v="2"/>
    <n v="0"/>
    <n v="0"/>
    <n v="80"/>
    <n v="76"/>
    <x v="17"/>
    <x v="83"/>
    <n v="0"/>
    <x v="2"/>
  </r>
  <r>
    <x v="18"/>
    <x v="2"/>
    <s v="Salt Lake City"/>
    <x v="11"/>
    <x v="11"/>
    <n v="12"/>
    <n v="16"/>
    <n v="8"/>
    <n v="80"/>
    <n v="76"/>
    <x v="17"/>
    <x v="84"/>
    <n v="0.21052631578947367"/>
    <x v="54"/>
  </r>
  <r>
    <x v="18"/>
    <x v="2"/>
    <s v="Salt Lake City"/>
    <x v="8"/>
    <x v="8"/>
    <n v="7"/>
    <n v="3"/>
    <n v="7"/>
    <n v="80"/>
    <n v="76"/>
    <x v="17"/>
    <x v="85"/>
    <n v="3.9473684210526314E-2"/>
    <x v="78"/>
  </r>
  <r>
    <x v="18"/>
    <x v="2"/>
    <s v="Salt Lake City"/>
    <x v="0"/>
    <x v="0"/>
    <n v="10"/>
    <n v="13"/>
    <n v="11"/>
    <n v="80"/>
    <n v="76"/>
    <x v="17"/>
    <x v="1"/>
    <n v="0.17105263157894737"/>
    <x v="79"/>
  </r>
  <r>
    <x v="18"/>
    <x v="2"/>
    <s v="Salt Lake City"/>
    <x v="9"/>
    <x v="9"/>
    <n v="0"/>
    <n v="2"/>
    <n v="5"/>
    <n v="80"/>
    <n v="76"/>
    <x v="17"/>
    <x v="3"/>
    <n v="2.6315789473684209E-2"/>
    <x v="80"/>
  </r>
  <r>
    <x v="18"/>
    <x v="2"/>
    <s v="Salt Lake City"/>
    <x v="14"/>
    <x v="14"/>
    <n v="3"/>
    <n v="5"/>
    <n v="0"/>
    <n v="80"/>
    <n v="76"/>
    <x v="17"/>
    <x v="86"/>
    <n v="6.5789473684210523E-2"/>
    <x v="2"/>
  </r>
  <r>
    <x v="18"/>
    <x v="2"/>
    <s v="Salt Lake City"/>
    <x v="2"/>
    <x v="2"/>
    <n v="3"/>
    <n v="4"/>
    <n v="10"/>
    <n v="80"/>
    <n v="76"/>
    <x v="17"/>
    <x v="86"/>
    <n v="5.2631578947368418E-2"/>
    <x v="81"/>
  </r>
  <r>
    <x v="18"/>
    <x v="2"/>
    <s v="Salt Lake City"/>
    <x v="7"/>
    <x v="7"/>
    <n v="3"/>
    <n v="2"/>
    <n v="6"/>
    <n v="80"/>
    <n v="76"/>
    <x v="17"/>
    <x v="86"/>
    <n v="2.6315789473684209E-2"/>
    <x v="82"/>
  </r>
  <r>
    <x v="18"/>
    <x v="2"/>
    <s v="Salt Lake City"/>
    <x v="5"/>
    <x v="5"/>
    <n v="4"/>
    <n v="5"/>
    <n v="2"/>
    <n v="80"/>
    <n v="76"/>
    <x v="17"/>
    <x v="87"/>
    <n v="6.5789473684210523E-2"/>
    <x v="50"/>
  </r>
  <r>
    <x v="18"/>
    <x v="2"/>
    <s v="Salt Lake City"/>
    <x v="13"/>
    <x v="13"/>
    <n v="4"/>
    <n v="4"/>
    <n v="5"/>
    <n v="80"/>
    <n v="76"/>
    <x v="17"/>
    <x v="87"/>
    <n v="5.2631578947368418E-2"/>
    <x v="80"/>
  </r>
  <r>
    <x v="18"/>
    <x v="2"/>
    <s v="Salt Lake City"/>
    <x v="4"/>
    <x v="4"/>
    <n v="4"/>
    <n v="2"/>
    <n v="1"/>
    <n v="80"/>
    <n v="76"/>
    <x v="17"/>
    <x v="87"/>
    <n v="2.6315789473684209E-2"/>
    <x v="77"/>
  </r>
  <r>
    <x v="18"/>
    <x v="2"/>
    <s v="Salt Lake City"/>
    <x v="41"/>
    <x v="41"/>
    <n v="3"/>
    <n v="1"/>
    <n v="0"/>
    <n v="80"/>
    <n v="76"/>
    <x v="17"/>
    <x v="86"/>
    <n v="1.3157894736842105E-2"/>
    <x v="2"/>
  </r>
  <r>
    <x v="18"/>
    <x v="2"/>
    <s v="Salt Lake City"/>
    <x v="40"/>
    <x v="40"/>
    <n v="1"/>
    <n v="2"/>
    <n v="0"/>
    <n v="80"/>
    <n v="76"/>
    <x v="17"/>
    <x v="88"/>
    <n v="2.6315789473684209E-2"/>
    <x v="2"/>
  </r>
  <r>
    <x v="18"/>
    <x v="2"/>
    <s v="Salt Lake City"/>
    <x v="42"/>
    <x v="42"/>
    <n v="1"/>
    <n v="1"/>
    <n v="1"/>
    <n v="80"/>
    <n v="76"/>
    <x v="17"/>
    <x v="88"/>
    <n v="1.3157894736842105E-2"/>
    <x v="77"/>
  </r>
  <r>
    <x v="18"/>
    <x v="2"/>
    <s v="Salt Lake City"/>
    <x v="1"/>
    <x v="1"/>
    <n v="1"/>
    <n v="0"/>
    <n v="1"/>
    <n v="80"/>
    <n v="76"/>
    <x v="17"/>
    <x v="88"/>
    <n v="0"/>
    <x v="77"/>
  </r>
  <r>
    <x v="18"/>
    <x v="2"/>
    <s v="Salt Lake City"/>
    <x v="31"/>
    <x v="31"/>
    <n v="2"/>
    <n v="2"/>
    <n v="4"/>
    <n v="80"/>
    <n v="76"/>
    <x v="17"/>
    <x v="83"/>
    <n v="2.6315789473684209E-2"/>
    <x v="51"/>
  </r>
  <r>
    <x v="18"/>
    <x v="2"/>
    <s v="Salt Lake City"/>
    <x v="27"/>
    <x v="27"/>
    <n v="2"/>
    <n v="2"/>
    <n v="0"/>
    <n v="80"/>
    <n v="76"/>
    <x v="17"/>
    <x v="83"/>
    <n v="2.6315789473684209E-2"/>
    <x v="2"/>
  </r>
  <r>
    <x v="18"/>
    <x v="2"/>
    <s v="Salt Lake City"/>
    <x v="32"/>
    <x v="32"/>
    <n v="5"/>
    <n v="4"/>
    <n v="4"/>
    <n v="80"/>
    <n v="76"/>
    <x v="17"/>
    <x v="0"/>
    <n v="5.2631578947368418E-2"/>
    <x v="51"/>
  </r>
  <r>
    <x v="19"/>
    <x v="5"/>
    <s v="Turin"/>
    <x v="14"/>
    <x v="14"/>
    <n v="3"/>
    <n v="2"/>
    <n v="4"/>
    <n v="84"/>
    <n v="84"/>
    <x v="18"/>
    <x v="23"/>
    <n v="2.3809523809523808E-2"/>
    <x v="83"/>
  </r>
  <r>
    <x v="19"/>
    <x v="5"/>
    <s v="Turin"/>
    <x v="5"/>
    <x v="5"/>
    <n v="3"/>
    <n v="2"/>
    <n v="4"/>
    <n v="84"/>
    <n v="84"/>
    <x v="18"/>
    <x v="23"/>
    <n v="2.3809523809523808E-2"/>
    <x v="83"/>
  </r>
  <r>
    <x v="19"/>
    <x v="5"/>
    <s v="Turin"/>
    <x v="13"/>
    <x v="13"/>
    <n v="5"/>
    <n v="0"/>
    <n v="6"/>
    <n v="84"/>
    <n v="84"/>
    <x v="18"/>
    <x v="89"/>
    <n v="0"/>
    <x v="11"/>
  </r>
  <r>
    <x v="19"/>
    <x v="5"/>
    <s v="Turin"/>
    <x v="31"/>
    <x v="31"/>
    <n v="2"/>
    <n v="4"/>
    <n v="5"/>
    <n v="84"/>
    <n v="84"/>
    <x v="18"/>
    <x v="90"/>
    <n v="4.7619047619047616E-2"/>
    <x v="84"/>
  </r>
  <r>
    <x v="19"/>
    <x v="5"/>
    <s v="Turin"/>
    <x v="3"/>
    <x v="3"/>
    <n v="2"/>
    <n v="8"/>
    <n v="9"/>
    <n v="84"/>
    <n v="84"/>
    <x v="18"/>
    <x v="90"/>
    <n v="9.5238095238095233E-2"/>
    <x v="63"/>
  </r>
  <r>
    <x v="19"/>
    <x v="5"/>
    <s v="Turin"/>
    <x v="42"/>
    <x v="42"/>
    <n v="3"/>
    <n v="0"/>
    <n v="0"/>
    <n v="84"/>
    <n v="84"/>
    <x v="18"/>
    <x v="23"/>
    <n v="0"/>
    <x v="2"/>
  </r>
  <r>
    <x v="19"/>
    <x v="5"/>
    <s v="Turin"/>
    <x v="7"/>
    <x v="7"/>
    <n v="5"/>
    <n v="4"/>
    <n v="5"/>
    <n v="84"/>
    <n v="84"/>
    <x v="18"/>
    <x v="89"/>
    <n v="4.7619047619047616E-2"/>
    <x v="84"/>
  </r>
  <r>
    <x v="19"/>
    <x v="5"/>
    <s v="Turin"/>
    <x v="32"/>
    <x v="32"/>
    <n v="8"/>
    <n v="6"/>
    <n v="8"/>
    <n v="84"/>
    <n v="84"/>
    <x v="18"/>
    <x v="91"/>
    <n v="7.1428571428571425E-2"/>
    <x v="85"/>
  </r>
  <r>
    <x v="19"/>
    <x v="5"/>
    <s v="Turin"/>
    <x v="2"/>
    <x v="2"/>
    <n v="9"/>
    <n v="7"/>
    <n v="7"/>
    <n v="84"/>
    <n v="84"/>
    <x v="18"/>
    <x v="22"/>
    <n v="8.3333333333333329E-2"/>
    <x v="22"/>
  </r>
  <r>
    <x v="19"/>
    <x v="5"/>
    <s v="Turin"/>
    <x v="11"/>
    <x v="11"/>
    <n v="11"/>
    <n v="12"/>
    <n v="6"/>
    <n v="84"/>
    <n v="84"/>
    <x v="18"/>
    <x v="92"/>
    <n v="0.14285714285714285"/>
    <x v="11"/>
  </r>
  <r>
    <x v="19"/>
    <x v="5"/>
    <s v="Turin"/>
    <x v="27"/>
    <x v="27"/>
    <n v="6"/>
    <n v="3"/>
    <n v="2"/>
    <n v="84"/>
    <n v="84"/>
    <x v="18"/>
    <x v="5"/>
    <n v="3.5714285714285712E-2"/>
    <x v="86"/>
  </r>
  <r>
    <x v="19"/>
    <x v="5"/>
    <s v="Turin"/>
    <x v="9"/>
    <x v="9"/>
    <n v="7"/>
    <n v="2"/>
    <n v="5"/>
    <n v="84"/>
    <n v="84"/>
    <x v="18"/>
    <x v="33"/>
    <n v="2.3809523809523808E-2"/>
    <x v="84"/>
  </r>
  <r>
    <x v="19"/>
    <x v="5"/>
    <s v="Turin"/>
    <x v="8"/>
    <x v="8"/>
    <n v="7"/>
    <n v="10"/>
    <n v="7"/>
    <n v="84"/>
    <n v="84"/>
    <x v="18"/>
    <x v="33"/>
    <n v="0.11904761904761904"/>
    <x v="22"/>
  </r>
  <r>
    <x v="19"/>
    <x v="5"/>
    <s v="Turin"/>
    <x v="43"/>
    <x v="43"/>
    <n v="0"/>
    <n v="1"/>
    <n v="0"/>
    <n v="84"/>
    <n v="84"/>
    <x v="18"/>
    <x v="3"/>
    <n v="1.1904761904761904E-2"/>
    <x v="2"/>
  </r>
  <r>
    <x v="19"/>
    <x v="5"/>
    <s v="Turin"/>
    <x v="1"/>
    <x v="1"/>
    <n v="0"/>
    <n v="1"/>
    <n v="0"/>
    <n v="84"/>
    <n v="84"/>
    <x v="18"/>
    <x v="3"/>
    <n v="1.1904761904761904E-2"/>
    <x v="2"/>
  </r>
  <r>
    <x v="19"/>
    <x v="5"/>
    <s v="Turin"/>
    <x v="25"/>
    <x v="25"/>
    <n v="0"/>
    <n v="1"/>
    <n v="0"/>
    <n v="84"/>
    <n v="84"/>
    <x v="18"/>
    <x v="3"/>
    <n v="1.1904761904761904E-2"/>
    <x v="2"/>
  </r>
  <r>
    <x v="19"/>
    <x v="5"/>
    <s v="Turin"/>
    <x v="0"/>
    <x v="0"/>
    <n v="9"/>
    <n v="9"/>
    <n v="7"/>
    <n v="84"/>
    <n v="84"/>
    <x v="18"/>
    <x v="22"/>
    <n v="0.10714285714285714"/>
    <x v="22"/>
  </r>
  <r>
    <x v="19"/>
    <x v="5"/>
    <s v="Turin"/>
    <x v="44"/>
    <x v="44"/>
    <n v="0"/>
    <n v="0"/>
    <n v="1"/>
    <n v="84"/>
    <n v="84"/>
    <x v="18"/>
    <x v="3"/>
    <n v="0"/>
    <x v="87"/>
  </r>
  <r>
    <x v="19"/>
    <x v="5"/>
    <s v="Turin"/>
    <x v="35"/>
    <x v="35"/>
    <n v="0"/>
    <n v="0"/>
    <n v="2"/>
    <n v="84"/>
    <n v="84"/>
    <x v="18"/>
    <x v="3"/>
    <n v="0"/>
    <x v="86"/>
  </r>
  <r>
    <x v="19"/>
    <x v="5"/>
    <s v="Turin"/>
    <x v="38"/>
    <x v="38"/>
    <n v="0"/>
    <n v="1"/>
    <n v="0"/>
    <n v="84"/>
    <n v="84"/>
    <x v="18"/>
    <x v="3"/>
    <n v="1.1904761904761904E-2"/>
    <x v="2"/>
  </r>
  <r>
    <x v="19"/>
    <x v="5"/>
    <s v="Turin"/>
    <x v="34"/>
    <x v="34"/>
    <n v="1"/>
    <n v="0"/>
    <n v="1"/>
    <n v="84"/>
    <n v="84"/>
    <x v="18"/>
    <x v="93"/>
    <n v="0"/>
    <x v="87"/>
  </r>
  <r>
    <x v="19"/>
    <x v="5"/>
    <s v="Turin"/>
    <x v="41"/>
    <x v="41"/>
    <n v="1"/>
    <n v="2"/>
    <n v="0"/>
    <n v="84"/>
    <n v="84"/>
    <x v="18"/>
    <x v="93"/>
    <n v="2.3809523809523808E-2"/>
    <x v="2"/>
  </r>
  <r>
    <x v="19"/>
    <x v="5"/>
    <s v="Turin"/>
    <x v="40"/>
    <x v="40"/>
    <n v="1"/>
    <n v="2"/>
    <n v="1"/>
    <n v="84"/>
    <n v="84"/>
    <x v="18"/>
    <x v="93"/>
    <n v="2.3809523809523808E-2"/>
    <x v="87"/>
  </r>
  <r>
    <x v="19"/>
    <x v="5"/>
    <s v="Turin"/>
    <x v="17"/>
    <x v="17"/>
    <n v="0"/>
    <n v="1"/>
    <n v="1"/>
    <n v="84"/>
    <n v="84"/>
    <x v="18"/>
    <x v="3"/>
    <n v="1.1904761904761904E-2"/>
    <x v="87"/>
  </r>
  <r>
    <x v="19"/>
    <x v="5"/>
    <s v="Turin"/>
    <x v="4"/>
    <x v="4"/>
    <n v="0"/>
    <n v="6"/>
    <n v="3"/>
    <n v="84"/>
    <n v="84"/>
    <x v="18"/>
    <x v="3"/>
    <n v="7.1428571428571425E-2"/>
    <x v="61"/>
  </r>
  <r>
    <x v="19"/>
    <x v="5"/>
    <s v="Turin"/>
    <x v="16"/>
    <x v="16"/>
    <n v="1"/>
    <n v="0"/>
    <n v="0"/>
    <n v="84"/>
    <n v="84"/>
    <x v="18"/>
    <x v="93"/>
    <n v="0"/>
    <x v="2"/>
  </r>
  <r>
    <x v="20"/>
    <x v="9"/>
    <s v="Vancouver"/>
    <x v="17"/>
    <x v="17"/>
    <n v="1"/>
    <n v="3"/>
    <n v="2"/>
    <n v="86"/>
    <n v="87"/>
    <x v="19"/>
    <x v="94"/>
    <n v="3.4482758620689655E-2"/>
    <x v="88"/>
  </r>
  <r>
    <x v="20"/>
    <x v="9"/>
    <s v="Vancouver"/>
    <x v="2"/>
    <x v="2"/>
    <n v="4"/>
    <n v="6"/>
    <n v="6"/>
    <n v="86"/>
    <n v="87"/>
    <x v="19"/>
    <x v="95"/>
    <n v="6.8965517241379309E-2"/>
    <x v="89"/>
  </r>
  <r>
    <x v="20"/>
    <x v="9"/>
    <s v="Vancouver"/>
    <x v="9"/>
    <x v="9"/>
    <n v="5"/>
    <n v="2"/>
    <n v="4"/>
    <n v="86"/>
    <n v="87"/>
    <x v="19"/>
    <x v="96"/>
    <n v="2.2988505747126436E-2"/>
    <x v="90"/>
  </r>
  <r>
    <x v="20"/>
    <x v="9"/>
    <s v="Vancouver"/>
    <x v="31"/>
    <x v="31"/>
    <n v="5"/>
    <n v="2"/>
    <n v="4"/>
    <n v="86"/>
    <n v="87"/>
    <x v="19"/>
    <x v="96"/>
    <n v="2.2988505747126436E-2"/>
    <x v="90"/>
  </r>
  <r>
    <x v="20"/>
    <x v="9"/>
    <s v="Vancouver"/>
    <x v="5"/>
    <x v="5"/>
    <n v="2"/>
    <n v="3"/>
    <n v="6"/>
    <n v="86"/>
    <n v="87"/>
    <x v="19"/>
    <x v="97"/>
    <n v="3.4482758620689655E-2"/>
    <x v="89"/>
  </r>
  <r>
    <x v="20"/>
    <x v="9"/>
    <s v="Vancouver"/>
    <x v="32"/>
    <x v="32"/>
    <n v="3"/>
    <n v="5"/>
    <n v="7"/>
    <n v="86"/>
    <n v="87"/>
    <x v="19"/>
    <x v="98"/>
    <n v="5.7471264367816091E-2"/>
    <x v="91"/>
  </r>
  <r>
    <x v="20"/>
    <x v="9"/>
    <s v="Vancouver"/>
    <x v="14"/>
    <x v="14"/>
    <n v="4"/>
    <n v="1"/>
    <n v="3"/>
    <n v="86"/>
    <n v="87"/>
    <x v="19"/>
    <x v="95"/>
    <n v="1.1494252873563218E-2"/>
    <x v="92"/>
  </r>
  <r>
    <x v="20"/>
    <x v="9"/>
    <s v="Vancouver"/>
    <x v="0"/>
    <x v="0"/>
    <n v="9"/>
    <n v="15"/>
    <n v="13"/>
    <n v="86"/>
    <n v="87"/>
    <x v="19"/>
    <x v="99"/>
    <n v="0.17241379310344829"/>
    <x v="93"/>
  </r>
  <r>
    <x v="20"/>
    <x v="9"/>
    <s v="Vancouver"/>
    <x v="11"/>
    <x v="11"/>
    <n v="10"/>
    <n v="13"/>
    <n v="7"/>
    <n v="86"/>
    <n v="87"/>
    <x v="19"/>
    <x v="100"/>
    <n v="0.14942528735632185"/>
    <x v="91"/>
  </r>
  <r>
    <x v="20"/>
    <x v="9"/>
    <s v="Vancouver"/>
    <x v="8"/>
    <x v="8"/>
    <n v="14"/>
    <n v="7"/>
    <n v="5"/>
    <n v="86"/>
    <n v="87"/>
    <x v="19"/>
    <x v="101"/>
    <n v="8.0459770114942528E-2"/>
    <x v="0"/>
  </r>
  <r>
    <x v="20"/>
    <x v="9"/>
    <s v="Vancouver"/>
    <x v="7"/>
    <x v="7"/>
    <n v="6"/>
    <n v="0"/>
    <n v="3"/>
    <n v="86"/>
    <n v="87"/>
    <x v="19"/>
    <x v="102"/>
    <n v="0"/>
    <x v="92"/>
  </r>
  <r>
    <x v="20"/>
    <x v="9"/>
    <s v="Vancouver"/>
    <x v="27"/>
    <x v="27"/>
    <n v="6"/>
    <n v="6"/>
    <n v="2"/>
    <n v="86"/>
    <n v="87"/>
    <x v="19"/>
    <x v="102"/>
    <n v="6.8965517241379309E-2"/>
    <x v="88"/>
  </r>
  <r>
    <x v="20"/>
    <x v="9"/>
    <s v="Vancouver"/>
    <x v="3"/>
    <x v="3"/>
    <n v="9"/>
    <n v="8"/>
    <n v="6"/>
    <n v="86"/>
    <n v="87"/>
    <x v="19"/>
    <x v="99"/>
    <n v="9.1954022988505746E-2"/>
    <x v="89"/>
  </r>
  <r>
    <x v="20"/>
    <x v="9"/>
    <s v="Vancouver"/>
    <x v="34"/>
    <x v="34"/>
    <n v="2"/>
    <n v="1"/>
    <n v="0"/>
    <n v="86"/>
    <n v="87"/>
    <x v="19"/>
    <x v="97"/>
    <n v="1.1494252873563218E-2"/>
    <x v="2"/>
  </r>
  <r>
    <x v="20"/>
    <x v="9"/>
    <s v="Vancouver"/>
    <x v="4"/>
    <x v="4"/>
    <n v="0"/>
    <n v="1"/>
    <n v="4"/>
    <n v="86"/>
    <n v="87"/>
    <x v="19"/>
    <x v="3"/>
    <n v="1.1494252873563218E-2"/>
    <x v="90"/>
  </r>
  <r>
    <x v="20"/>
    <x v="9"/>
    <s v="Vancouver"/>
    <x v="44"/>
    <x v="44"/>
    <n v="0"/>
    <n v="2"/>
    <n v="0"/>
    <n v="86"/>
    <n v="87"/>
    <x v="19"/>
    <x v="3"/>
    <n v="2.2988505747126436E-2"/>
    <x v="2"/>
  </r>
  <r>
    <x v="20"/>
    <x v="9"/>
    <s v="Vancouver"/>
    <x v="33"/>
    <x v="33"/>
    <n v="0"/>
    <n v="2"/>
    <n v="1"/>
    <n v="86"/>
    <n v="87"/>
    <x v="19"/>
    <x v="3"/>
    <n v="2.2988505747126436E-2"/>
    <x v="94"/>
  </r>
  <r>
    <x v="20"/>
    <x v="9"/>
    <s v="Vancouver"/>
    <x v="13"/>
    <x v="13"/>
    <n v="1"/>
    <n v="1"/>
    <n v="3"/>
    <n v="86"/>
    <n v="87"/>
    <x v="19"/>
    <x v="94"/>
    <n v="1.1494252873563218E-2"/>
    <x v="92"/>
  </r>
  <r>
    <x v="20"/>
    <x v="9"/>
    <s v="Vancouver"/>
    <x v="36"/>
    <x v="36"/>
    <n v="0"/>
    <n v="1"/>
    <n v="0"/>
    <n v="86"/>
    <n v="87"/>
    <x v="19"/>
    <x v="3"/>
    <n v="1.1494252873563218E-2"/>
    <x v="2"/>
  </r>
  <r>
    <x v="20"/>
    <x v="9"/>
    <s v="Vancouver"/>
    <x v="42"/>
    <x v="42"/>
    <n v="0"/>
    <n v="1"/>
    <n v="0"/>
    <n v="86"/>
    <n v="87"/>
    <x v="19"/>
    <x v="3"/>
    <n v="1.1494252873563218E-2"/>
    <x v="2"/>
  </r>
  <r>
    <x v="20"/>
    <x v="9"/>
    <s v="Vancouver"/>
    <x v="43"/>
    <x v="43"/>
    <n v="1"/>
    <n v="1"/>
    <n v="1"/>
    <n v="86"/>
    <n v="87"/>
    <x v="19"/>
    <x v="94"/>
    <n v="1.1494252873563218E-2"/>
    <x v="94"/>
  </r>
  <r>
    <x v="20"/>
    <x v="9"/>
    <s v="Vancouver"/>
    <x v="38"/>
    <x v="38"/>
    <n v="1"/>
    <n v="1"/>
    <n v="1"/>
    <n v="86"/>
    <n v="87"/>
    <x v="19"/>
    <x v="94"/>
    <n v="1.1494252873563218E-2"/>
    <x v="94"/>
  </r>
  <r>
    <x v="20"/>
    <x v="9"/>
    <s v="Vancouver"/>
    <x v="40"/>
    <x v="40"/>
    <n v="2"/>
    <n v="0"/>
    <n v="4"/>
    <n v="86"/>
    <n v="87"/>
    <x v="19"/>
    <x v="97"/>
    <n v="0"/>
    <x v="90"/>
  </r>
  <r>
    <x v="20"/>
    <x v="9"/>
    <s v="Vancouver"/>
    <x v="41"/>
    <x v="41"/>
    <n v="0"/>
    <n v="2"/>
    <n v="1"/>
    <n v="86"/>
    <n v="87"/>
    <x v="19"/>
    <x v="3"/>
    <n v="2.2988505747126436E-2"/>
    <x v="94"/>
  </r>
  <r>
    <x v="20"/>
    <x v="9"/>
    <s v="Vancouver"/>
    <x v="16"/>
    <x v="16"/>
    <n v="0"/>
    <n v="3"/>
    <n v="2"/>
    <n v="86"/>
    <n v="87"/>
    <x v="19"/>
    <x v="3"/>
    <n v="3.4482758620689655E-2"/>
    <x v="88"/>
  </r>
  <r>
    <x v="20"/>
    <x v="9"/>
    <s v="Vancouver"/>
    <x v="1"/>
    <x v="1"/>
    <n v="1"/>
    <n v="0"/>
    <n v="0"/>
    <n v="86"/>
    <n v="87"/>
    <x v="19"/>
    <x v="94"/>
    <n v="0"/>
    <x v="2"/>
  </r>
  <r>
    <x v="21"/>
    <x v="10"/>
    <s v="Sochi"/>
    <x v="8"/>
    <x v="8"/>
    <n v="10"/>
    <n v="10"/>
    <n v="5"/>
    <n v="99"/>
    <n v="96"/>
    <x v="20"/>
    <x v="103"/>
    <n v="0.10416666666666667"/>
    <x v="95"/>
  </r>
  <r>
    <x v="21"/>
    <x v="10"/>
    <s v="Sochi"/>
    <x v="44"/>
    <x v="44"/>
    <n v="1"/>
    <n v="1"/>
    <n v="3"/>
    <n v="99"/>
    <n v="96"/>
    <x v="20"/>
    <x v="104"/>
    <n v="1.0416666666666666E-2"/>
    <x v="96"/>
  </r>
  <r>
    <x v="21"/>
    <x v="10"/>
    <s v="Sochi"/>
    <x v="35"/>
    <x v="35"/>
    <n v="1"/>
    <n v="0"/>
    <n v="1"/>
    <n v="99"/>
    <n v="96"/>
    <x v="20"/>
    <x v="104"/>
    <n v="0"/>
    <x v="97"/>
  </r>
  <r>
    <x v="21"/>
    <x v="10"/>
    <s v="Sochi"/>
    <x v="43"/>
    <x v="43"/>
    <n v="1"/>
    <n v="0"/>
    <n v="0"/>
    <n v="99"/>
    <n v="96"/>
    <x v="20"/>
    <x v="104"/>
    <n v="0"/>
    <x v="2"/>
  </r>
  <r>
    <x v="21"/>
    <x v="10"/>
    <s v="Sochi"/>
    <x v="16"/>
    <x v="16"/>
    <n v="1"/>
    <n v="4"/>
    <n v="3"/>
    <n v="99"/>
    <n v="96"/>
    <x v="20"/>
    <x v="104"/>
    <n v="4.1666666666666664E-2"/>
    <x v="96"/>
  </r>
  <r>
    <x v="21"/>
    <x v="10"/>
    <s v="Sochi"/>
    <x v="4"/>
    <x v="4"/>
    <n v="1"/>
    <n v="3"/>
    <n v="1"/>
    <n v="99"/>
    <n v="96"/>
    <x v="20"/>
    <x v="104"/>
    <n v="3.125E-2"/>
    <x v="97"/>
  </r>
  <r>
    <x v="21"/>
    <x v="10"/>
    <s v="Sochi"/>
    <x v="1"/>
    <x v="1"/>
    <n v="1"/>
    <n v="1"/>
    <n v="3"/>
    <n v="99"/>
    <n v="96"/>
    <x v="20"/>
    <x v="104"/>
    <n v="1.0416666666666666E-2"/>
    <x v="96"/>
  </r>
  <r>
    <x v="21"/>
    <x v="10"/>
    <s v="Sochi"/>
    <x v="36"/>
    <x v="36"/>
    <n v="0"/>
    <n v="0"/>
    <n v="1"/>
    <n v="99"/>
    <n v="96"/>
    <x v="20"/>
    <x v="3"/>
    <n v="0"/>
    <x v="97"/>
  </r>
  <r>
    <x v="21"/>
    <x v="10"/>
    <s v="Sochi"/>
    <x v="3"/>
    <x v="3"/>
    <n v="11"/>
    <n v="5"/>
    <n v="10"/>
    <n v="99"/>
    <n v="96"/>
    <x v="20"/>
    <x v="35"/>
    <n v="5.2083333333333336E-2"/>
    <x v="98"/>
  </r>
  <r>
    <x v="21"/>
    <x v="10"/>
    <s v="Sochi"/>
    <x v="32"/>
    <x v="32"/>
    <n v="11"/>
    <n v="10"/>
    <n v="9"/>
    <n v="99"/>
    <n v="96"/>
    <x v="20"/>
    <x v="35"/>
    <n v="0.10416666666666667"/>
    <x v="12"/>
  </r>
  <r>
    <x v="21"/>
    <x v="10"/>
    <s v="Sochi"/>
    <x v="13"/>
    <x v="13"/>
    <n v="0"/>
    <n v="2"/>
    <n v="6"/>
    <n v="99"/>
    <n v="96"/>
    <x v="20"/>
    <x v="3"/>
    <n v="2.0833333333333332E-2"/>
    <x v="99"/>
  </r>
  <r>
    <x v="21"/>
    <x v="10"/>
    <s v="Sochi"/>
    <x v="34"/>
    <x v="34"/>
    <n v="0"/>
    <n v="2"/>
    <n v="1"/>
    <n v="99"/>
    <n v="96"/>
    <x v="20"/>
    <x v="3"/>
    <n v="2.0833333333333332E-2"/>
    <x v="97"/>
  </r>
  <r>
    <x v="21"/>
    <x v="10"/>
    <s v="Sochi"/>
    <x v="41"/>
    <x v="41"/>
    <n v="0"/>
    <n v="1"/>
    <n v="0"/>
    <n v="99"/>
    <n v="96"/>
    <x v="20"/>
    <x v="3"/>
    <n v="1.0416666666666666E-2"/>
    <x v="2"/>
  </r>
  <r>
    <x v="21"/>
    <x v="10"/>
    <s v="Sochi"/>
    <x v="40"/>
    <x v="40"/>
    <n v="2"/>
    <n v="4"/>
    <n v="2"/>
    <n v="99"/>
    <n v="96"/>
    <x v="20"/>
    <x v="105"/>
    <n v="4.1666666666666664E-2"/>
    <x v="100"/>
  </r>
  <r>
    <x v="21"/>
    <x v="10"/>
    <s v="Sochi"/>
    <x v="7"/>
    <x v="7"/>
    <n v="7"/>
    <n v="2"/>
    <n v="2"/>
    <n v="99"/>
    <n v="96"/>
    <x v="20"/>
    <x v="106"/>
    <n v="2.0833333333333332E-2"/>
    <x v="100"/>
  </r>
  <r>
    <x v="21"/>
    <x v="10"/>
    <s v="Sochi"/>
    <x v="38"/>
    <x v="38"/>
    <n v="5"/>
    <n v="0"/>
    <n v="1"/>
    <n v="99"/>
    <n v="96"/>
    <x v="20"/>
    <x v="107"/>
    <n v="0"/>
    <x v="97"/>
  </r>
  <r>
    <x v="21"/>
    <x v="10"/>
    <s v="Sochi"/>
    <x v="33"/>
    <x v="33"/>
    <n v="2"/>
    <n v="2"/>
    <n v="4"/>
    <n v="99"/>
    <n v="96"/>
    <x v="20"/>
    <x v="105"/>
    <n v="2.0833333333333332E-2"/>
    <x v="101"/>
  </r>
  <r>
    <x v="21"/>
    <x v="10"/>
    <s v="Sochi"/>
    <x v="0"/>
    <x v="0"/>
    <n v="9"/>
    <n v="9"/>
    <n v="10"/>
    <n v="99"/>
    <n v="96"/>
    <x v="20"/>
    <x v="12"/>
    <n v="9.375E-2"/>
    <x v="98"/>
  </r>
  <r>
    <x v="21"/>
    <x v="10"/>
    <s v="Sochi"/>
    <x v="14"/>
    <x v="14"/>
    <n v="8"/>
    <n v="7"/>
    <n v="9"/>
    <n v="99"/>
    <n v="96"/>
    <x v="20"/>
    <x v="108"/>
    <n v="7.2916666666666671E-2"/>
    <x v="12"/>
  </r>
  <r>
    <x v="21"/>
    <x v="10"/>
    <s v="Sochi"/>
    <x v="11"/>
    <x v="11"/>
    <n v="8"/>
    <n v="6"/>
    <n v="5"/>
    <n v="99"/>
    <n v="96"/>
    <x v="20"/>
    <x v="108"/>
    <n v="6.25E-2"/>
    <x v="95"/>
  </r>
  <r>
    <x v="21"/>
    <x v="10"/>
    <s v="Sochi"/>
    <x v="27"/>
    <x v="27"/>
    <n v="3"/>
    <n v="3"/>
    <n v="2"/>
    <n v="99"/>
    <n v="96"/>
    <x v="20"/>
    <x v="109"/>
    <n v="3.125E-2"/>
    <x v="100"/>
  </r>
  <r>
    <x v="21"/>
    <x v="10"/>
    <s v="Sochi"/>
    <x v="9"/>
    <x v="9"/>
    <n v="2"/>
    <n v="7"/>
    <n v="6"/>
    <n v="99"/>
    <n v="96"/>
    <x v="20"/>
    <x v="105"/>
    <n v="7.2916666666666671E-2"/>
    <x v="99"/>
  </r>
  <r>
    <x v="21"/>
    <x v="10"/>
    <s v="Sochi"/>
    <x v="2"/>
    <x v="2"/>
    <n v="4"/>
    <n v="8"/>
    <n v="5"/>
    <n v="99"/>
    <n v="96"/>
    <x v="20"/>
    <x v="110"/>
    <n v="8.3333333333333329E-2"/>
    <x v="95"/>
  </r>
  <r>
    <x v="21"/>
    <x v="10"/>
    <s v="Sochi"/>
    <x v="5"/>
    <x v="5"/>
    <n v="4"/>
    <n v="4"/>
    <n v="7"/>
    <n v="99"/>
    <n v="96"/>
    <x v="20"/>
    <x v="110"/>
    <n v="4.1666666666666664E-2"/>
    <x v="102"/>
  </r>
  <r>
    <x v="21"/>
    <x v="10"/>
    <s v="Sochi"/>
    <x v="17"/>
    <x v="17"/>
    <n v="4"/>
    <n v="1"/>
    <n v="1"/>
    <n v="99"/>
    <n v="96"/>
    <x v="20"/>
    <x v="110"/>
    <n v="1.0416666666666666E-2"/>
    <x v="97"/>
  </r>
  <r>
    <x v="21"/>
    <x v="10"/>
    <s v="Sochi"/>
    <x v="31"/>
    <x v="31"/>
    <n v="3"/>
    <n v="4"/>
    <n v="2"/>
    <n v="99"/>
    <n v="96"/>
    <x v="20"/>
    <x v="109"/>
    <n v="4.1666666666666664E-2"/>
    <x v="100"/>
  </r>
  <r>
    <x v="22"/>
    <x v="11"/>
    <s v="Pyeongchang"/>
    <x v="24"/>
    <x v="24"/>
    <n v="0"/>
    <n v="0"/>
    <n v="1"/>
    <n v="103"/>
    <n v="102"/>
    <x v="21"/>
    <x v="3"/>
    <n v="0"/>
    <x v="103"/>
  </r>
  <r>
    <x v="22"/>
    <x v="11"/>
    <s v="Pyeongchang"/>
    <x v="0"/>
    <x v="0"/>
    <n v="9"/>
    <n v="8"/>
    <n v="6"/>
    <n v="103"/>
    <n v="102"/>
    <x v="21"/>
    <x v="111"/>
    <n v="7.8431372549019607E-2"/>
    <x v="0"/>
  </r>
  <r>
    <x v="22"/>
    <x v="11"/>
    <s v="Pyeongchang"/>
    <x v="44"/>
    <x v="44"/>
    <n v="0"/>
    <n v="0"/>
    <n v="1"/>
    <n v="103"/>
    <n v="102"/>
    <x v="21"/>
    <x v="3"/>
    <n v="0"/>
    <x v="103"/>
  </r>
  <r>
    <x v="22"/>
    <x v="11"/>
    <s v="Pyeongchang"/>
    <x v="16"/>
    <x v="16"/>
    <n v="4"/>
    <n v="5"/>
    <n v="4"/>
    <n v="103"/>
    <n v="102"/>
    <x v="21"/>
    <x v="112"/>
    <n v="4.9019607843137254E-2"/>
    <x v="104"/>
  </r>
  <r>
    <x v="22"/>
    <x v="11"/>
    <s v="Pyeongchang"/>
    <x v="2"/>
    <x v="2"/>
    <n v="5"/>
    <n v="3"/>
    <n v="6"/>
    <n v="103"/>
    <n v="102"/>
    <x v="21"/>
    <x v="113"/>
    <n v="2.9411764705882353E-2"/>
    <x v="0"/>
  </r>
  <r>
    <x v="22"/>
    <x v="11"/>
    <s v="Pyeongchang"/>
    <x v="5"/>
    <x v="5"/>
    <n v="5"/>
    <n v="4"/>
    <n v="6"/>
    <n v="103"/>
    <n v="102"/>
    <x v="21"/>
    <x v="113"/>
    <n v="3.9215686274509803E-2"/>
    <x v="0"/>
  </r>
  <r>
    <x v="22"/>
    <x v="11"/>
    <s v="Pyeongchang"/>
    <x v="40"/>
    <x v="40"/>
    <n v="2"/>
    <n v="2"/>
    <n v="3"/>
    <n v="103"/>
    <n v="102"/>
    <x v="21"/>
    <x v="114"/>
    <n v="1.9607843137254902E-2"/>
    <x v="71"/>
  </r>
  <r>
    <x v="22"/>
    <x v="11"/>
    <s v="Pyeongchang"/>
    <x v="45"/>
    <x v="45"/>
    <n v="2"/>
    <n v="6"/>
    <n v="9"/>
    <n v="103"/>
    <n v="102"/>
    <x v="21"/>
    <x v="114"/>
    <n v="5.8823529411764705E-2"/>
    <x v="74"/>
  </r>
  <r>
    <x v="22"/>
    <x v="11"/>
    <s v="Pyeongchang"/>
    <x v="13"/>
    <x v="13"/>
    <n v="3"/>
    <n v="2"/>
    <n v="5"/>
    <n v="103"/>
    <n v="102"/>
    <x v="21"/>
    <x v="115"/>
    <n v="1.9607843137254902E-2"/>
    <x v="105"/>
  </r>
  <r>
    <x v="22"/>
    <x v="11"/>
    <s v="Pyeongchang"/>
    <x v="7"/>
    <x v="7"/>
    <n v="5"/>
    <n v="6"/>
    <n v="4"/>
    <n v="103"/>
    <n v="102"/>
    <x v="21"/>
    <x v="113"/>
    <n v="5.8823529411764705E-2"/>
    <x v="104"/>
  </r>
  <r>
    <x v="22"/>
    <x v="11"/>
    <s v="Pyeongchang"/>
    <x v="11"/>
    <x v="11"/>
    <n v="14"/>
    <n v="10"/>
    <n v="7"/>
    <n v="103"/>
    <n v="102"/>
    <x v="21"/>
    <x v="116"/>
    <n v="9.8039215686274508E-2"/>
    <x v="106"/>
  </r>
  <r>
    <x v="22"/>
    <x v="11"/>
    <s v="Pyeongchang"/>
    <x v="8"/>
    <x v="8"/>
    <n v="11"/>
    <n v="8"/>
    <n v="10"/>
    <n v="103"/>
    <n v="102"/>
    <x v="21"/>
    <x v="117"/>
    <n v="7.8431372549019607E-2"/>
    <x v="107"/>
  </r>
  <r>
    <x v="22"/>
    <x v="11"/>
    <s v="Pyeongchang"/>
    <x v="14"/>
    <x v="14"/>
    <n v="8"/>
    <n v="6"/>
    <n v="6"/>
    <n v="103"/>
    <n v="102"/>
    <x v="21"/>
    <x v="118"/>
    <n v="5.8823529411764705E-2"/>
    <x v="0"/>
  </r>
  <r>
    <x v="22"/>
    <x v="11"/>
    <s v="Pyeongchang"/>
    <x v="27"/>
    <x v="27"/>
    <n v="5"/>
    <n v="8"/>
    <n v="4"/>
    <n v="103"/>
    <n v="102"/>
    <x v="21"/>
    <x v="113"/>
    <n v="7.8431372549019607E-2"/>
    <x v="104"/>
  </r>
  <r>
    <x v="22"/>
    <x v="11"/>
    <s v="Pyeongchang"/>
    <x v="9"/>
    <x v="9"/>
    <n v="7"/>
    <n v="6"/>
    <n v="1"/>
    <n v="103"/>
    <n v="102"/>
    <x v="21"/>
    <x v="119"/>
    <n v="5.8823529411764705E-2"/>
    <x v="103"/>
  </r>
  <r>
    <x v="22"/>
    <x v="11"/>
    <s v="Pyeongchang"/>
    <x v="3"/>
    <x v="3"/>
    <n v="14"/>
    <n v="14"/>
    <n v="11"/>
    <n v="103"/>
    <n v="102"/>
    <x v="21"/>
    <x v="116"/>
    <n v="0.13725490196078433"/>
    <x v="108"/>
  </r>
  <r>
    <x v="22"/>
    <x v="11"/>
    <s v="Pyeongchang"/>
    <x v="38"/>
    <x v="38"/>
    <n v="2"/>
    <n v="1"/>
    <n v="0"/>
    <n v="103"/>
    <n v="102"/>
    <x v="21"/>
    <x v="114"/>
    <n v="9.8039215686274508E-3"/>
    <x v="2"/>
  </r>
  <r>
    <x v="22"/>
    <x v="11"/>
    <s v="Pyeongchang"/>
    <x v="6"/>
    <x v="6"/>
    <n v="0"/>
    <n v="1"/>
    <n v="0"/>
    <n v="103"/>
    <n v="102"/>
    <x v="21"/>
    <x v="3"/>
    <n v="9.8039215686274508E-3"/>
    <x v="2"/>
  </r>
  <r>
    <x v="22"/>
    <x v="11"/>
    <s v="Pyeongchang"/>
    <x v="33"/>
    <x v="33"/>
    <n v="0"/>
    <n v="1"/>
    <n v="1"/>
    <n v="103"/>
    <n v="102"/>
    <x v="21"/>
    <x v="3"/>
    <n v="9.8039215686274508E-3"/>
    <x v="103"/>
  </r>
  <r>
    <x v="22"/>
    <x v="11"/>
    <s v="Pyeongchang"/>
    <x v="34"/>
    <x v="34"/>
    <n v="0"/>
    <n v="2"/>
    <n v="1"/>
    <n v="103"/>
    <n v="102"/>
    <x v="21"/>
    <x v="3"/>
    <n v="1.9607843137254902E-2"/>
    <x v="103"/>
  </r>
  <r>
    <x v="22"/>
    <x v="11"/>
    <s v="Pyeongchang"/>
    <x v="36"/>
    <x v="36"/>
    <n v="0"/>
    <n v="0"/>
    <n v="1"/>
    <n v="103"/>
    <n v="102"/>
    <x v="21"/>
    <x v="3"/>
    <n v="0"/>
    <x v="103"/>
  </r>
  <r>
    <x v="22"/>
    <x v="11"/>
    <s v="Pyeongchang"/>
    <x v="23"/>
    <x v="23"/>
    <n v="0"/>
    <n v="0"/>
    <n v="2"/>
    <n v="103"/>
    <n v="102"/>
    <x v="21"/>
    <x v="3"/>
    <n v="0"/>
    <x v="109"/>
  </r>
  <r>
    <x v="22"/>
    <x v="11"/>
    <s v="Pyeongchang"/>
    <x v="29"/>
    <x v="29"/>
    <n v="0"/>
    <n v="0"/>
    <n v="2"/>
    <n v="103"/>
    <n v="102"/>
    <x v="21"/>
    <x v="3"/>
    <n v="0"/>
    <x v="109"/>
  </r>
  <r>
    <x v="22"/>
    <x v="11"/>
    <s v="Pyeongchang"/>
    <x v="35"/>
    <x v="35"/>
    <n v="1"/>
    <n v="0"/>
    <n v="0"/>
    <n v="103"/>
    <n v="102"/>
    <x v="21"/>
    <x v="120"/>
    <n v="0"/>
    <x v="2"/>
  </r>
  <r>
    <x v="22"/>
    <x v="11"/>
    <s v="Pyeongchang"/>
    <x v="4"/>
    <x v="4"/>
    <n v="1"/>
    <n v="1"/>
    <n v="4"/>
    <n v="103"/>
    <n v="102"/>
    <x v="21"/>
    <x v="120"/>
    <n v="9.8039215686274508E-3"/>
    <x v="104"/>
  </r>
  <r>
    <x v="22"/>
    <x v="11"/>
    <s v="Pyeongchang"/>
    <x v="43"/>
    <x v="43"/>
    <n v="1"/>
    <n v="2"/>
    <n v="0"/>
    <n v="103"/>
    <n v="102"/>
    <x v="21"/>
    <x v="120"/>
    <n v="1.9607843137254902E-2"/>
    <x v="2"/>
  </r>
  <r>
    <x v="22"/>
    <x v="11"/>
    <s v="Pyeongchang"/>
    <x v="31"/>
    <x v="31"/>
    <n v="1"/>
    <n v="6"/>
    <n v="2"/>
    <n v="103"/>
    <n v="102"/>
    <x v="21"/>
    <x v="120"/>
    <n v="5.8823529411764705E-2"/>
    <x v="109"/>
  </r>
  <r>
    <x v="22"/>
    <x v="11"/>
    <s v="Pyeongchang"/>
    <x v="12"/>
    <x v="12"/>
    <n v="1"/>
    <n v="0"/>
    <n v="0"/>
    <n v="103"/>
    <n v="102"/>
    <x v="21"/>
    <x v="120"/>
    <n v="0"/>
    <x v="2"/>
  </r>
  <r>
    <x v="22"/>
    <x v="11"/>
    <s v="Pyeongchang"/>
    <x v="17"/>
    <x v="17"/>
    <n v="1"/>
    <n v="0"/>
    <n v="1"/>
    <n v="103"/>
    <n v="102"/>
    <x v="21"/>
    <x v="120"/>
    <n v="0"/>
    <x v="103"/>
  </r>
  <r>
    <x v="22"/>
    <x v="11"/>
    <s v="Pyeongchang"/>
    <x v="1"/>
    <x v="1"/>
    <n v="1"/>
    <n v="0"/>
    <n v="4"/>
    <n v="103"/>
    <n v="102"/>
    <x v="21"/>
    <x v="120"/>
    <n v="0"/>
    <x v="1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C2DFCA-0B38-461D-86D6-72208533D301}" name="Tableau croisé dynamique1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D27" firstHeaderRow="0" firstDataRow="1" firstDataCol="1"/>
  <pivotFields count="8"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Gold" fld="5" baseField="0" baseItem="0"/>
    <dataField name="Somme de Silver" fld="6" baseField="0" baseItem="0"/>
    <dataField name="Somme de Bronze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2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 chartFormat="12">
  <location ref="A3:D27" firstHeaderRow="0" firstDataRow="1" firstDataCol="1"/>
  <pivotFields count="8"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howAll="0">
      <items count="13">
        <item x="6"/>
        <item x="9"/>
        <item x="0"/>
        <item x="3"/>
        <item x="5"/>
        <item x="7"/>
        <item x="4"/>
        <item x="10"/>
        <item x="11"/>
        <item x="1"/>
        <item x="2"/>
        <item x="8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édailles d'Or" fld="5" baseField="1" baseItem="10"/>
    <dataField name="Médailles d'Argent" fld="6" baseField="1" baseItem="10"/>
    <dataField name="Médailles de Bronze" fld="7" baseField="1" baseItem="1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eau croisé dynamique1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 chartFormat="11">
  <location ref="A3:D48" firstHeaderRow="0" firstDataRow="1" firstDataCol="1" rowPageCount="1" colPageCount="1"/>
  <pivotFields count="8"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Row" showAll="0">
      <items count="13">
        <item x="6"/>
        <item x="9"/>
        <item x="0"/>
        <item x="3"/>
        <item x="5"/>
        <item x="7"/>
        <item x="4"/>
        <item x="10"/>
        <item x="11"/>
        <item x="1"/>
        <item x="2"/>
        <item x="8"/>
        <item t="default"/>
      </items>
    </pivotField>
    <pivotField showAll="0"/>
    <pivotField axis="axisPage" multipleItemSelectionAllowed="1" showAll="0">
      <items count="47">
        <item h="1" x="34"/>
        <item h="1" x="2"/>
        <item h="1" x="38"/>
        <item h="1" x="6"/>
        <item h="1" x="25"/>
        <item h="1" x="8"/>
        <item h="1" x="31"/>
        <item h="1" x="41"/>
        <item h="1" x="40"/>
        <item h="1" x="10"/>
        <item h="1" x="39"/>
        <item h="1" x="22"/>
        <item h="1" x="42"/>
        <item h="1" x="4"/>
        <item x="5"/>
        <item h="1" x="11"/>
        <item h="1" x="1"/>
        <item h="1" x="12"/>
        <item h="1" x="13"/>
        <item h="1" x="16"/>
        <item h="1" x="36"/>
        <item h="1" x="44"/>
        <item h="1" x="24"/>
        <item h="1" x="30"/>
        <item h="1" x="14"/>
        <item h="1" x="29"/>
        <item h="1" x="19"/>
        <item h="1" x="3"/>
        <item h="1" x="45"/>
        <item h="1" x="17"/>
        <item h="1" x="20"/>
        <item h="1" x="32"/>
        <item h="1" x="43"/>
        <item h="1" x="33"/>
        <item h="1" x="27"/>
        <item h="1" x="15"/>
        <item h="1" x="23"/>
        <item h="1" x="9"/>
        <item h="1" x="7"/>
        <item h="1" x="35"/>
        <item h="1" x="28"/>
        <item h="1" x="0"/>
        <item h="1" x="18"/>
        <item h="1" x="37"/>
        <item h="1" x="21"/>
        <item h="1" x="26"/>
        <item t="default"/>
      </items>
    </pivotField>
    <pivotField showAll="0"/>
    <pivotField dataField="1" showAll="0"/>
    <pivotField dataField="1" showAll="0"/>
    <pivotField dataField="1" showAll="0"/>
  </pivotFields>
  <rowFields count="2">
    <field x="0"/>
    <field x="1"/>
  </rowFields>
  <rowItems count="45">
    <i>
      <x/>
    </i>
    <i r="1">
      <x v="2"/>
    </i>
    <i>
      <x v="1"/>
    </i>
    <i r="1">
      <x v="9"/>
    </i>
    <i>
      <x v="2"/>
    </i>
    <i r="1">
      <x v="10"/>
    </i>
    <i>
      <x v="3"/>
    </i>
    <i r="1">
      <x v="3"/>
    </i>
    <i>
      <x v="4"/>
    </i>
    <i r="1">
      <x v="9"/>
    </i>
    <i>
      <x v="5"/>
    </i>
    <i r="1">
      <x v="6"/>
    </i>
    <i>
      <x v="7"/>
    </i>
    <i r="1">
      <x v="10"/>
    </i>
    <i>
      <x v="8"/>
    </i>
    <i r="1">
      <x/>
    </i>
    <i>
      <x v="9"/>
    </i>
    <i r="1">
      <x v="2"/>
    </i>
    <i>
      <x v="10"/>
    </i>
    <i r="1">
      <x v="5"/>
    </i>
    <i>
      <x v="11"/>
    </i>
    <i r="1">
      <x/>
    </i>
    <i>
      <x v="12"/>
    </i>
    <i r="1">
      <x v="10"/>
    </i>
    <i>
      <x v="13"/>
    </i>
    <i r="1">
      <x v="11"/>
    </i>
    <i>
      <x v="14"/>
    </i>
    <i r="1">
      <x v="1"/>
    </i>
    <i>
      <x v="15"/>
    </i>
    <i r="1">
      <x v="2"/>
    </i>
    <i>
      <x v="16"/>
    </i>
    <i r="1">
      <x v="6"/>
    </i>
    <i>
      <x v="17"/>
    </i>
    <i r="1">
      <x v="5"/>
    </i>
    <i>
      <x v="18"/>
    </i>
    <i r="1">
      <x v="10"/>
    </i>
    <i>
      <x v="19"/>
    </i>
    <i r="1">
      <x v="4"/>
    </i>
    <i>
      <x v="20"/>
    </i>
    <i r="1">
      <x v="1"/>
    </i>
    <i>
      <x v="21"/>
    </i>
    <i r="1">
      <x v="7"/>
    </i>
    <i>
      <x v="22"/>
    </i>
    <i r="1"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3" hier="-1"/>
  </pageFields>
  <dataFields count="3">
    <dataField name="Médailles d'Or" fld="5" baseField="1" baseItem="0"/>
    <dataField name="Médailles d'Argent" fld="6" baseField="1" baseItem="0"/>
    <dataField name="Médailles de Bronze" fld="7" baseField="1" baseItem="0"/>
  </dataFields>
  <chartFormats count="9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8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91B022-4A10-4F70-93C2-F425AC0E2E1A}" name="Tableau croisé dynamique1" cacheId="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6">
  <location ref="A3:D48" firstHeaderRow="0" firstDataRow="1" firstDataCol="1" rowPageCount="1" colPageCount="1"/>
  <pivotFields count="14"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Row" showAll="0">
      <items count="13">
        <item x="6"/>
        <item x="9"/>
        <item x="0"/>
        <item x="3"/>
        <item x="5"/>
        <item x="7"/>
        <item x="4"/>
        <item x="10"/>
        <item x="11"/>
        <item x="1"/>
        <item x="2"/>
        <item x="8"/>
        <item t="default"/>
      </items>
    </pivotField>
    <pivotField showAll="0"/>
    <pivotField axis="axisPage" multipleItemSelectionAllowed="1" showAll="0">
      <items count="47">
        <item h="1" x="34"/>
        <item h="1" x="2"/>
        <item h="1" x="38"/>
        <item h="1" x="6"/>
        <item h="1" x="25"/>
        <item h="1" x="8"/>
        <item h="1" x="31"/>
        <item h="1" x="41"/>
        <item h="1" x="40"/>
        <item h="1" x="10"/>
        <item h="1" x="39"/>
        <item h="1" x="22"/>
        <item h="1" x="42"/>
        <item h="1" x="4"/>
        <item x="5"/>
        <item h="1" x="11"/>
        <item h="1" x="1"/>
        <item h="1" x="12"/>
        <item h="1" x="13"/>
        <item h="1" x="16"/>
        <item h="1" x="36"/>
        <item h="1" x="44"/>
        <item h="1" x="24"/>
        <item h="1" x="30"/>
        <item h="1" x="14"/>
        <item h="1" x="29"/>
        <item h="1" x="19"/>
        <item h="1" x="3"/>
        <item h="1" x="45"/>
        <item h="1" x="17"/>
        <item h="1" x="20"/>
        <item h="1" x="32"/>
        <item h="1" x="43"/>
        <item h="1" x="33"/>
        <item h="1" x="27"/>
        <item h="1" x="15"/>
        <item h="1" x="23"/>
        <item h="1" x="9"/>
        <item h="1" x="7"/>
        <item h="1" x="35"/>
        <item h="1" x="28"/>
        <item h="1" x="0"/>
        <item h="1" x="18"/>
        <item h="1" x="37"/>
        <item h="1" x="21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2">
    <field x="0"/>
    <field x="1"/>
  </rowFields>
  <rowItems count="45">
    <i>
      <x/>
    </i>
    <i r="1">
      <x v="2"/>
    </i>
    <i>
      <x v="1"/>
    </i>
    <i r="1">
      <x v="9"/>
    </i>
    <i>
      <x v="2"/>
    </i>
    <i r="1">
      <x v="10"/>
    </i>
    <i>
      <x v="3"/>
    </i>
    <i r="1">
      <x v="3"/>
    </i>
    <i>
      <x v="4"/>
    </i>
    <i r="1">
      <x v="9"/>
    </i>
    <i>
      <x v="5"/>
    </i>
    <i r="1">
      <x v="6"/>
    </i>
    <i>
      <x v="7"/>
    </i>
    <i r="1">
      <x v="10"/>
    </i>
    <i>
      <x v="8"/>
    </i>
    <i r="1">
      <x/>
    </i>
    <i>
      <x v="9"/>
    </i>
    <i r="1">
      <x v="2"/>
    </i>
    <i>
      <x v="10"/>
    </i>
    <i r="1">
      <x v="5"/>
    </i>
    <i>
      <x v="11"/>
    </i>
    <i r="1">
      <x/>
    </i>
    <i>
      <x v="12"/>
    </i>
    <i r="1">
      <x v="10"/>
    </i>
    <i>
      <x v="13"/>
    </i>
    <i r="1">
      <x v="11"/>
    </i>
    <i>
      <x v="14"/>
    </i>
    <i r="1">
      <x v="1"/>
    </i>
    <i>
      <x v="15"/>
    </i>
    <i r="1">
      <x v="2"/>
    </i>
    <i>
      <x v="16"/>
    </i>
    <i r="1">
      <x v="6"/>
    </i>
    <i>
      <x v="17"/>
    </i>
    <i r="1">
      <x v="5"/>
    </i>
    <i>
      <x v="18"/>
    </i>
    <i r="1">
      <x v="10"/>
    </i>
    <i>
      <x v="19"/>
    </i>
    <i r="1">
      <x v="4"/>
    </i>
    <i>
      <x v="20"/>
    </i>
    <i r="1">
      <x v="1"/>
    </i>
    <i>
      <x v="21"/>
    </i>
    <i r="1">
      <x v="7"/>
    </i>
    <i>
      <x v="22"/>
    </i>
    <i r="1"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3" hier="-1"/>
  </pageFields>
  <dataFields count="3">
    <dataField name="% médailles de bronze" fld="13" baseField="0" baseItem="2"/>
    <dataField name="% médailles d'argent" fld="12" baseField="0" baseItem="0"/>
    <dataField name="% médailles de or" fld="11" baseField="0" baseItem="2"/>
  </dataFields>
  <formats count="3">
    <format dxfId="20">
      <pivotArea outline="0" collapsedLevelsAreSubtotals="1" fieldPosition="0"/>
    </format>
    <format dxfId="19">
      <pivotArea dataOnly="0" labelOnly="1" outline="0" fieldPosition="0">
        <references count="1">
          <reference field="3" count="0"/>
        </references>
      </pivotArea>
    </format>
    <format dxfId="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E47D01-3B4D-4157-B852-9008157851E5}" name="Tableau croisé dynamique1" cacheId="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15">
  <location ref="A3:D27" firstHeaderRow="0" firstDataRow="1" firstDataCol="1"/>
  <pivotFields count="14"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howAll="0">
      <items count="13">
        <item x="6"/>
        <item x="9"/>
        <item x="0"/>
        <item x="3"/>
        <item x="5"/>
        <item x="7"/>
        <item x="4"/>
        <item x="10"/>
        <item x="11"/>
        <item x="1"/>
        <item x="2"/>
        <item x="8"/>
        <item t="default"/>
      </items>
    </pivotField>
    <pivotField showAll="0"/>
    <pivotField showAll="0">
      <items count="47">
        <item x="34"/>
        <item x="2"/>
        <item x="38"/>
        <item x="6"/>
        <item x="25"/>
        <item x="8"/>
        <item x="31"/>
        <item x="41"/>
        <item x="40"/>
        <item x="10"/>
        <item x="39"/>
        <item x="22"/>
        <item x="42"/>
        <item x="4"/>
        <item x="5"/>
        <item x="11"/>
        <item x="1"/>
        <item x="12"/>
        <item x="13"/>
        <item x="16"/>
        <item x="36"/>
        <item x="44"/>
        <item x="24"/>
        <item x="30"/>
        <item x="14"/>
        <item x="29"/>
        <item x="19"/>
        <item x="3"/>
        <item x="45"/>
        <item x="17"/>
        <item x="20"/>
        <item x="32"/>
        <item x="43"/>
        <item x="33"/>
        <item x="27"/>
        <item x="15"/>
        <item x="23"/>
        <item x="9"/>
        <item x="7"/>
        <item x="35"/>
        <item x="28"/>
        <item x="0"/>
        <item x="18"/>
        <item x="37"/>
        <item x="21"/>
        <item x="26"/>
        <item t="default"/>
      </items>
    </pivotField>
    <pivotField showAll="0">
      <items count="47">
        <item x="34"/>
        <item x="2"/>
        <item x="6"/>
        <item x="38"/>
        <item x="25"/>
        <item x="8"/>
        <item x="31"/>
        <item x="41"/>
        <item x="40"/>
        <item x="39"/>
        <item x="23"/>
        <item x="42"/>
        <item x="18"/>
        <item x="28"/>
        <item x="4"/>
        <item x="5"/>
        <item x="21"/>
        <item x="1"/>
        <item x="22"/>
        <item x="11"/>
        <item x="12"/>
        <item x="13"/>
        <item x="16"/>
        <item x="36"/>
        <item x="27"/>
        <item x="44"/>
        <item x="24"/>
        <item x="30"/>
        <item x="14"/>
        <item x="3"/>
        <item x="29"/>
        <item x="45"/>
        <item x="17"/>
        <item x="19"/>
        <item x="20"/>
        <item x="32"/>
        <item x="33"/>
        <item x="7"/>
        <item x="43"/>
        <item x="9"/>
        <item x="10"/>
        <item x="35"/>
        <item x="15"/>
        <item x="0"/>
        <item x="37"/>
        <item x="26"/>
        <item t="default"/>
      </items>
    </pivotField>
    <pivotField showAll="0"/>
    <pivotField showAll="0"/>
    <pivotField showAll="0"/>
    <pivotField showAll="0"/>
    <pivotField showAll="0"/>
    <pivotField showAll="0">
      <items count="23">
        <item x="2"/>
        <item x="1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dataField="1" showAll="0">
      <items count="122">
        <item x="3"/>
        <item x="120"/>
        <item x="104"/>
        <item x="94"/>
        <item x="93"/>
        <item x="88"/>
        <item x="81"/>
        <item x="75"/>
        <item x="66"/>
        <item x="114"/>
        <item x="105"/>
        <item x="60"/>
        <item x="97"/>
        <item x="90"/>
        <item x="83"/>
        <item x="53"/>
        <item x="42"/>
        <item x="38"/>
        <item x="34"/>
        <item x="30"/>
        <item x="77"/>
        <item x="115"/>
        <item x="25"/>
        <item x="109"/>
        <item x="69"/>
        <item x="98"/>
        <item x="62"/>
        <item x="23"/>
        <item x="86"/>
        <item x="112"/>
        <item x="21"/>
        <item x="110"/>
        <item x="55"/>
        <item x="15"/>
        <item x="95"/>
        <item x="113"/>
        <item x="67"/>
        <item x="87"/>
        <item x="107"/>
        <item x="48"/>
        <item x="43"/>
        <item x="37"/>
        <item x="32"/>
        <item x="31"/>
        <item x="96"/>
        <item x="8"/>
        <item x="89"/>
        <item x="0"/>
        <item x="54"/>
        <item x="68"/>
        <item x="119"/>
        <item x="102"/>
        <item x="61"/>
        <item x="106"/>
        <item x="5"/>
        <item x="76"/>
        <item x="52"/>
        <item x="118"/>
        <item x="47"/>
        <item x="18"/>
        <item x="108"/>
        <item x="41"/>
        <item x="33"/>
        <item x="28"/>
        <item x="56"/>
        <item x="111"/>
        <item x="85"/>
        <item x="64"/>
        <item x="24"/>
        <item x="12"/>
        <item x="91"/>
        <item x="73"/>
        <item x="103"/>
        <item x="49"/>
        <item x="99"/>
        <item x="65"/>
        <item x="117"/>
        <item x="22"/>
        <item x="59"/>
        <item x="35"/>
        <item x="27"/>
        <item x="74"/>
        <item x="100"/>
        <item x="9"/>
        <item x="17"/>
        <item x="1"/>
        <item x="78"/>
        <item x="92"/>
        <item x="116"/>
        <item x="14"/>
        <item x="4"/>
        <item x="79"/>
        <item x="72"/>
        <item x="84"/>
        <item x="50"/>
        <item x="46"/>
        <item x="20"/>
        <item x="82"/>
        <item x="101"/>
        <item x="70"/>
        <item x="29"/>
        <item x="80"/>
        <item x="63"/>
        <item x="11"/>
        <item x="71"/>
        <item x="13"/>
        <item x="39"/>
        <item x="58"/>
        <item x="7"/>
        <item x="36"/>
        <item x="51"/>
        <item x="44"/>
        <item x="57"/>
        <item x="2"/>
        <item x="45"/>
        <item x="19"/>
        <item x="16"/>
        <item x="26"/>
        <item x="40"/>
        <item x="10"/>
        <item x="6"/>
        <item t="default"/>
      </items>
    </pivotField>
    <pivotField dataField="1" showAll="0"/>
    <pivotField dataField="1" showAll="0">
      <items count="111">
        <item x="2"/>
        <item x="103"/>
        <item x="97"/>
        <item x="94"/>
        <item x="87"/>
        <item x="77"/>
        <item x="76"/>
        <item x="67"/>
        <item x="60"/>
        <item x="109"/>
        <item x="100"/>
        <item x="59"/>
        <item x="88"/>
        <item x="86"/>
        <item x="50"/>
        <item x="47"/>
        <item x="40"/>
        <item x="37"/>
        <item x="71"/>
        <item x="96"/>
        <item x="34"/>
        <item x="28"/>
        <item x="65"/>
        <item x="92"/>
        <item x="61"/>
        <item x="26"/>
        <item x="104"/>
        <item x="101"/>
        <item x="20"/>
        <item x="17"/>
        <item x="73"/>
        <item x="13"/>
        <item x="90"/>
        <item x="83"/>
        <item x="105"/>
        <item x="70"/>
        <item x="95"/>
        <item x="51"/>
        <item x="49"/>
        <item x="62"/>
        <item x="39"/>
        <item x="36"/>
        <item x="0"/>
        <item x="84"/>
        <item x="99"/>
        <item x="33"/>
        <item x="80"/>
        <item x="55"/>
        <item x="66"/>
        <item x="5"/>
        <item x="106"/>
        <item x="89"/>
        <item x="102"/>
        <item x="11"/>
        <item x="75"/>
        <item x="25"/>
        <item x="82"/>
        <item x="45"/>
        <item x="41"/>
        <item x="68"/>
        <item x="91"/>
        <item x="22"/>
        <item x="35"/>
        <item x="16"/>
        <item x="74"/>
        <item x="64"/>
        <item x="78"/>
        <item x="12"/>
        <item x="32"/>
        <item x="85"/>
        <item x="27"/>
        <item x="107"/>
        <item x="98"/>
        <item x="54"/>
        <item x="63"/>
        <item x="108"/>
        <item x="44"/>
        <item x="58"/>
        <item x="24"/>
        <item x="1"/>
        <item x="31"/>
        <item x="81"/>
        <item x="29"/>
        <item x="57"/>
        <item x="69"/>
        <item x="72"/>
        <item x="7"/>
        <item x="14"/>
        <item x="79"/>
        <item x="9"/>
        <item x="93"/>
        <item x="53"/>
        <item x="46"/>
        <item x="21"/>
        <item x="19"/>
        <item x="4"/>
        <item x="15"/>
        <item x="48"/>
        <item x="42"/>
        <item x="30"/>
        <item x="56"/>
        <item x="38"/>
        <item x="10"/>
        <item x="43"/>
        <item x="52"/>
        <item x="23"/>
        <item x="18"/>
        <item x="6"/>
        <item x="3"/>
        <item x="8"/>
        <item t="default"/>
      </items>
    </pivotField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ax % médailles de bronze" fld="13" subtotal="max" baseField="0" baseItem="22"/>
    <dataField name="Max % médailles d'argent" fld="12" subtotal="max" baseField="0" baseItem="22"/>
    <dataField name="Max % médailles d'or" fld="11" subtotal="max" baseField="0" baseItem="22"/>
  </dataFields>
  <formats count="2">
    <format dxfId="22">
      <pivotArea outline="0" collapsedLevelsAreSubtotals="1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7" format="69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69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69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8" format="13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3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14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inter_Olympic_Medals" connectionId="1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inter_Olympic_Medals_1" connectionId="2" xr16:uid="{45A3CF1F-9EA1-497B-A547-E8F874FFA3B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0"/>
  <sheetViews>
    <sheetView workbookViewId="0">
      <selection activeCell="I2" sqref="I2"/>
    </sheetView>
  </sheetViews>
  <sheetFormatPr baseColWidth="10" defaultColWidth="9.109375" defaultRowHeight="14.4" x14ac:dyDescent="0.3"/>
  <cols>
    <col min="1" max="1" width="5" bestFit="1" customWidth="1"/>
    <col min="2" max="2" width="12.88671875" bestFit="1" customWidth="1"/>
    <col min="3" max="3" width="22.5546875" bestFit="1" customWidth="1"/>
    <col min="4" max="4" width="27.44140625" bestFit="1" customWidth="1"/>
    <col min="5" max="5" width="13.5546875" bestFit="1" customWidth="1"/>
    <col min="6" max="6" width="5.109375" bestFit="1" customWidth="1"/>
    <col min="7" max="7" width="6" bestFit="1" customWidth="1"/>
    <col min="8" max="8" width="7.1093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1924</v>
      </c>
      <c r="B2" t="s">
        <v>8</v>
      </c>
      <c r="C2" t="s">
        <v>9</v>
      </c>
      <c r="D2" t="s">
        <v>10</v>
      </c>
      <c r="E2" t="s">
        <v>11</v>
      </c>
      <c r="F2">
        <v>1</v>
      </c>
      <c r="G2">
        <v>2</v>
      </c>
      <c r="H2">
        <v>1</v>
      </c>
    </row>
    <row r="3" spans="1:8" x14ac:dyDescent="0.3">
      <c r="A3">
        <v>1924</v>
      </c>
      <c r="B3" t="s">
        <v>8</v>
      </c>
      <c r="C3" t="s">
        <v>9</v>
      </c>
      <c r="D3" t="s">
        <v>12</v>
      </c>
      <c r="E3" t="s">
        <v>13</v>
      </c>
      <c r="F3">
        <v>1</v>
      </c>
      <c r="G3">
        <v>1</v>
      </c>
      <c r="H3">
        <v>2</v>
      </c>
    </row>
    <row r="4" spans="1:8" x14ac:dyDescent="0.3">
      <c r="A4">
        <v>1924</v>
      </c>
      <c r="B4" t="s">
        <v>8</v>
      </c>
      <c r="C4" t="s">
        <v>9</v>
      </c>
      <c r="D4" t="s">
        <v>14</v>
      </c>
      <c r="E4" t="s">
        <v>15</v>
      </c>
      <c r="F4">
        <v>2</v>
      </c>
      <c r="G4">
        <v>1</v>
      </c>
      <c r="H4">
        <v>0</v>
      </c>
    </row>
    <row r="5" spans="1:8" x14ac:dyDescent="0.3">
      <c r="A5">
        <v>1924</v>
      </c>
      <c r="B5" t="s">
        <v>8</v>
      </c>
      <c r="C5" t="s">
        <v>9</v>
      </c>
      <c r="D5" t="s">
        <v>16</v>
      </c>
      <c r="E5" t="s">
        <v>17</v>
      </c>
      <c r="F5">
        <v>4</v>
      </c>
      <c r="G5">
        <v>7</v>
      </c>
      <c r="H5">
        <v>6</v>
      </c>
    </row>
    <row r="6" spans="1:8" x14ac:dyDescent="0.3">
      <c r="A6">
        <v>1924</v>
      </c>
      <c r="B6" t="s">
        <v>8</v>
      </c>
      <c r="C6" t="s">
        <v>9</v>
      </c>
      <c r="D6" t="s">
        <v>18</v>
      </c>
      <c r="E6" t="s">
        <v>19</v>
      </c>
      <c r="F6">
        <v>4</v>
      </c>
      <c r="G6">
        <v>4</v>
      </c>
      <c r="H6">
        <v>3</v>
      </c>
    </row>
    <row r="7" spans="1:8" x14ac:dyDescent="0.3">
      <c r="A7">
        <v>1924</v>
      </c>
      <c r="B7" t="s">
        <v>8</v>
      </c>
      <c r="C7" t="s">
        <v>9</v>
      </c>
      <c r="D7" t="s">
        <v>8</v>
      </c>
      <c r="E7" t="s">
        <v>20</v>
      </c>
      <c r="F7">
        <v>0</v>
      </c>
      <c r="G7">
        <v>0</v>
      </c>
      <c r="H7">
        <v>3</v>
      </c>
    </row>
    <row r="8" spans="1:8" x14ac:dyDescent="0.3">
      <c r="A8">
        <v>1924</v>
      </c>
      <c r="B8" t="s">
        <v>8</v>
      </c>
      <c r="C8" t="s">
        <v>9</v>
      </c>
      <c r="D8" t="s">
        <v>21</v>
      </c>
      <c r="E8" t="s">
        <v>22</v>
      </c>
      <c r="F8">
        <v>0</v>
      </c>
      <c r="G8">
        <v>0</v>
      </c>
      <c r="H8">
        <v>1</v>
      </c>
    </row>
    <row r="9" spans="1:8" x14ac:dyDescent="0.3">
      <c r="A9">
        <v>1924</v>
      </c>
      <c r="B9" t="s">
        <v>8</v>
      </c>
      <c r="C9" t="s">
        <v>9</v>
      </c>
      <c r="D9" t="s">
        <v>23</v>
      </c>
      <c r="E9" t="s">
        <v>24</v>
      </c>
      <c r="F9">
        <v>2</v>
      </c>
      <c r="G9">
        <v>0</v>
      </c>
      <c r="H9">
        <v>1</v>
      </c>
    </row>
    <row r="10" spans="1:8" x14ac:dyDescent="0.3">
      <c r="A10">
        <v>1924</v>
      </c>
      <c r="B10" t="s">
        <v>8</v>
      </c>
      <c r="C10" t="s">
        <v>9</v>
      </c>
      <c r="D10" t="s">
        <v>25</v>
      </c>
      <c r="E10" t="s">
        <v>26</v>
      </c>
      <c r="F10">
        <v>1</v>
      </c>
      <c r="G10">
        <v>0</v>
      </c>
      <c r="H10">
        <v>0</v>
      </c>
    </row>
    <row r="11" spans="1:8" x14ac:dyDescent="0.3">
      <c r="A11">
        <v>1924</v>
      </c>
      <c r="B11" t="s">
        <v>8</v>
      </c>
      <c r="C11" t="s">
        <v>9</v>
      </c>
      <c r="D11" t="s">
        <v>27</v>
      </c>
      <c r="E11" t="s">
        <v>28</v>
      </c>
      <c r="F11">
        <v>1</v>
      </c>
      <c r="G11">
        <v>1</v>
      </c>
      <c r="H11">
        <v>0</v>
      </c>
    </row>
    <row r="12" spans="1:8" x14ac:dyDescent="0.3">
      <c r="A12">
        <v>1928</v>
      </c>
      <c r="B12" t="s">
        <v>23</v>
      </c>
      <c r="C12" t="s">
        <v>29</v>
      </c>
      <c r="D12" t="s">
        <v>27</v>
      </c>
      <c r="E12" t="s">
        <v>28</v>
      </c>
      <c r="F12">
        <v>2</v>
      </c>
      <c r="G12">
        <v>2</v>
      </c>
      <c r="H12">
        <v>1</v>
      </c>
    </row>
    <row r="13" spans="1:8" x14ac:dyDescent="0.3">
      <c r="A13">
        <v>1928</v>
      </c>
      <c r="B13" t="s">
        <v>23</v>
      </c>
      <c r="C13" t="s">
        <v>29</v>
      </c>
      <c r="D13" t="s">
        <v>18</v>
      </c>
      <c r="E13" t="s">
        <v>19</v>
      </c>
      <c r="F13">
        <v>2</v>
      </c>
      <c r="G13">
        <v>1</v>
      </c>
      <c r="H13">
        <v>1</v>
      </c>
    </row>
    <row r="14" spans="1:8" x14ac:dyDescent="0.3">
      <c r="A14">
        <v>1928</v>
      </c>
      <c r="B14" t="s">
        <v>23</v>
      </c>
      <c r="C14" t="s">
        <v>29</v>
      </c>
      <c r="D14" t="s">
        <v>25</v>
      </c>
      <c r="E14" t="s">
        <v>26</v>
      </c>
      <c r="F14">
        <v>1</v>
      </c>
      <c r="G14">
        <v>0</v>
      </c>
      <c r="H14">
        <v>0</v>
      </c>
    </row>
    <row r="15" spans="1:8" x14ac:dyDescent="0.3">
      <c r="A15">
        <v>1928</v>
      </c>
      <c r="B15" t="s">
        <v>23</v>
      </c>
      <c r="C15" t="s">
        <v>29</v>
      </c>
      <c r="D15" t="s">
        <v>30</v>
      </c>
      <c r="E15" t="s">
        <v>31</v>
      </c>
      <c r="F15">
        <v>0</v>
      </c>
      <c r="G15">
        <v>0</v>
      </c>
      <c r="H15">
        <v>1</v>
      </c>
    </row>
    <row r="16" spans="1:8" x14ac:dyDescent="0.3">
      <c r="A16">
        <v>1928</v>
      </c>
      <c r="B16" t="s">
        <v>23</v>
      </c>
      <c r="C16" t="s">
        <v>29</v>
      </c>
      <c r="D16" t="s">
        <v>16</v>
      </c>
      <c r="E16" t="s">
        <v>17</v>
      </c>
      <c r="F16">
        <v>6</v>
      </c>
      <c r="G16">
        <v>4</v>
      </c>
      <c r="H16">
        <v>5</v>
      </c>
    </row>
    <row r="17" spans="1:8" x14ac:dyDescent="0.3">
      <c r="A17">
        <v>1928</v>
      </c>
      <c r="B17" t="s">
        <v>23</v>
      </c>
      <c r="C17" t="s">
        <v>29</v>
      </c>
      <c r="D17" t="s">
        <v>10</v>
      </c>
      <c r="E17" t="s">
        <v>11</v>
      </c>
      <c r="F17">
        <v>2</v>
      </c>
      <c r="G17">
        <v>2</v>
      </c>
      <c r="H17">
        <v>2</v>
      </c>
    </row>
    <row r="18" spans="1:8" x14ac:dyDescent="0.3">
      <c r="A18">
        <v>1928</v>
      </c>
      <c r="B18" t="s">
        <v>23</v>
      </c>
      <c r="C18" t="s">
        <v>29</v>
      </c>
      <c r="D18" t="s">
        <v>12</v>
      </c>
      <c r="E18" t="s">
        <v>13</v>
      </c>
      <c r="F18">
        <v>0</v>
      </c>
      <c r="G18">
        <v>0</v>
      </c>
      <c r="H18">
        <v>1</v>
      </c>
    </row>
    <row r="19" spans="1:8" x14ac:dyDescent="0.3">
      <c r="A19">
        <v>1928</v>
      </c>
      <c r="B19" t="s">
        <v>23</v>
      </c>
      <c r="C19" t="s">
        <v>29</v>
      </c>
      <c r="D19" t="s">
        <v>23</v>
      </c>
      <c r="E19" t="s">
        <v>24</v>
      </c>
      <c r="F19">
        <v>0</v>
      </c>
      <c r="G19">
        <v>0</v>
      </c>
      <c r="H19">
        <v>1</v>
      </c>
    </row>
    <row r="20" spans="1:8" x14ac:dyDescent="0.3">
      <c r="A20">
        <v>1928</v>
      </c>
      <c r="B20" t="s">
        <v>23</v>
      </c>
      <c r="C20" t="s">
        <v>29</v>
      </c>
      <c r="D20" t="s">
        <v>21</v>
      </c>
      <c r="E20" t="s">
        <v>22</v>
      </c>
      <c r="F20">
        <v>0</v>
      </c>
      <c r="G20">
        <v>0</v>
      </c>
      <c r="H20">
        <v>1</v>
      </c>
    </row>
    <row r="21" spans="1:8" x14ac:dyDescent="0.3">
      <c r="A21">
        <v>1928</v>
      </c>
      <c r="B21" t="s">
        <v>23</v>
      </c>
      <c r="C21" t="s">
        <v>29</v>
      </c>
      <c r="D21" t="s">
        <v>8</v>
      </c>
      <c r="E21" t="s">
        <v>20</v>
      </c>
      <c r="F21">
        <v>1</v>
      </c>
      <c r="G21">
        <v>0</v>
      </c>
      <c r="H21">
        <v>0</v>
      </c>
    </row>
    <row r="22" spans="1:8" x14ac:dyDescent="0.3">
      <c r="A22">
        <v>1928</v>
      </c>
      <c r="B22" t="s">
        <v>23</v>
      </c>
      <c r="C22" t="s">
        <v>29</v>
      </c>
      <c r="D22" t="s">
        <v>14</v>
      </c>
      <c r="E22" t="s">
        <v>15</v>
      </c>
      <c r="F22">
        <v>0</v>
      </c>
      <c r="G22">
        <v>3</v>
      </c>
      <c r="H22">
        <v>1</v>
      </c>
    </row>
    <row r="23" spans="1:8" x14ac:dyDescent="0.3">
      <c r="A23">
        <v>1928</v>
      </c>
      <c r="B23" t="s">
        <v>23</v>
      </c>
      <c r="C23" t="s">
        <v>29</v>
      </c>
      <c r="D23" t="s">
        <v>32</v>
      </c>
      <c r="E23" t="s">
        <v>33</v>
      </c>
      <c r="F23">
        <v>0</v>
      </c>
      <c r="G23">
        <v>0</v>
      </c>
      <c r="H23">
        <v>1</v>
      </c>
    </row>
    <row r="24" spans="1:8" x14ac:dyDescent="0.3">
      <c r="A24">
        <v>1932</v>
      </c>
      <c r="B24" t="s">
        <v>10</v>
      </c>
      <c r="C24" t="s">
        <v>34</v>
      </c>
      <c r="D24" t="s">
        <v>27</v>
      </c>
      <c r="E24" t="s">
        <v>28</v>
      </c>
      <c r="F24">
        <v>1</v>
      </c>
      <c r="G24">
        <v>2</v>
      </c>
      <c r="H24">
        <v>0</v>
      </c>
    </row>
    <row r="25" spans="1:8" x14ac:dyDescent="0.3">
      <c r="A25">
        <v>1932</v>
      </c>
      <c r="B25" t="s">
        <v>10</v>
      </c>
      <c r="C25" t="s">
        <v>34</v>
      </c>
      <c r="D25" t="s">
        <v>25</v>
      </c>
      <c r="E25" t="s">
        <v>26</v>
      </c>
      <c r="F25">
        <v>1</v>
      </c>
      <c r="G25">
        <v>1</v>
      </c>
      <c r="H25">
        <v>5</v>
      </c>
    </row>
    <row r="26" spans="1:8" x14ac:dyDescent="0.3">
      <c r="A26">
        <v>1932</v>
      </c>
      <c r="B26" t="s">
        <v>10</v>
      </c>
      <c r="C26" t="s">
        <v>34</v>
      </c>
      <c r="D26" t="s">
        <v>10</v>
      </c>
      <c r="E26" t="s">
        <v>11</v>
      </c>
      <c r="F26">
        <v>6</v>
      </c>
      <c r="G26">
        <v>4</v>
      </c>
      <c r="H26">
        <v>2</v>
      </c>
    </row>
    <row r="27" spans="1:8" x14ac:dyDescent="0.3">
      <c r="A27">
        <v>1932</v>
      </c>
      <c r="B27" t="s">
        <v>10</v>
      </c>
      <c r="C27" t="s">
        <v>34</v>
      </c>
      <c r="D27" t="s">
        <v>16</v>
      </c>
      <c r="E27" t="s">
        <v>17</v>
      </c>
      <c r="F27">
        <v>3</v>
      </c>
      <c r="G27">
        <v>4</v>
      </c>
      <c r="H27">
        <v>3</v>
      </c>
    </row>
    <row r="28" spans="1:8" x14ac:dyDescent="0.3">
      <c r="A28">
        <v>1932</v>
      </c>
      <c r="B28" t="s">
        <v>10</v>
      </c>
      <c r="C28" t="s">
        <v>34</v>
      </c>
      <c r="D28" t="s">
        <v>18</v>
      </c>
      <c r="E28" t="s">
        <v>19</v>
      </c>
      <c r="F28">
        <v>1</v>
      </c>
      <c r="G28">
        <v>1</v>
      </c>
      <c r="H28">
        <v>1</v>
      </c>
    </row>
    <row r="29" spans="1:8" x14ac:dyDescent="0.3">
      <c r="A29">
        <v>1932</v>
      </c>
      <c r="B29" t="s">
        <v>10</v>
      </c>
      <c r="C29" t="s">
        <v>34</v>
      </c>
      <c r="D29" t="s">
        <v>32</v>
      </c>
      <c r="E29" t="s">
        <v>33</v>
      </c>
      <c r="F29">
        <v>0</v>
      </c>
      <c r="G29">
        <v>0</v>
      </c>
      <c r="H29">
        <v>2</v>
      </c>
    </row>
    <row r="30" spans="1:8" x14ac:dyDescent="0.3">
      <c r="A30">
        <v>1932</v>
      </c>
      <c r="B30" t="s">
        <v>10</v>
      </c>
      <c r="C30" t="s">
        <v>34</v>
      </c>
      <c r="D30" t="s">
        <v>35</v>
      </c>
      <c r="E30" t="s">
        <v>36</v>
      </c>
      <c r="F30">
        <v>0</v>
      </c>
      <c r="G30">
        <v>0</v>
      </c>
      <c r="H30">
        <v>1</v>
      </c>
    </row>
    <row r="31" spans="1:8" x14ac:dyDescent="0.3">
      <c r="A31">
        <v>1932</v>
      </c>
      <c r="B31" t="s">
        <v>10</v>
      </c>
      <c r="C31" t="s">
        <v>34</v>
      </c>
      <c r="D31" t="s">
        <v>23</v>
      </c>
      <c r="E31" t="s">
        <v>24</v>
      </c>
      <c r="F31">
        <v>0</v>
      </c>
      <c r="G31">
        <v>1</v>
      </c>
      <c r="H31">
        <v>0</v>
      </c>
    </row>
    <row r="32" spans="1:8" x14ac:dyDescent="0.3">
      <c r="A32">
        <v>1932</v>
      </c>
      <c r="B32" t="s">
        <v>10</v>
      </c>
      <c r="C32" t="s">
        <v>34</v>
      </c>
      <c r="D32" t="s">
        <v>14</v>
      </c>
      <c r="E32" t="s">
        <v>15</v>
      </c>
      <c r="F32">
        <v>1</v>
      </c>
      <c r="G32">
        <v>1</v>
      </c>
      <c r="H32">
        <v>0</v>
      </c>
    </row>
    <row r="33" spans="1:8" x14ac:dyDescent="0.3">
      <c r="A33">
        <v>1932</v>
      </c>
      <c r="B33" t="s">
        <v>10</v>
      </c>
      <c r="C33" t="s">
        <v>34</v>
      </c>
      <c r="D33" t="s">
        <v>8</v>
      </c>
      <c r="E33" t="s">
        <v>20</v>
      </c>
      <c r="F33">
        <v>1</v>
      </c>
      <c r="G33">
        <v>0</v>
      </c>
      <c r="H33">
        <v>0</v>
      </c>
    </row>
    <row r="34" spans="1:8" x14ac:dyDescent="0.3">
      <c r="A34">
        <v>1936</v>
      </c>
      <c r="B34" t="s">
        <v>32</v>
      </c>
      <c r="C34" t="s">
        <v>37</v>
      </c>
      <c r="D34" t="s">
        <v>18</v>
      </c>
      <c r="E34" t="s">
        <v>19</v>
      </c>
      <c r="F34">
        <v>1</v>
      </c>
      <c r="G34">
        <v>2</v>
      </c>
      <c r="H34">
        <v>3</v>
      </c>
    </row>
    <row r="35" spans="1:8" x14ac:dyDescent="0.3">
      <c r="A35">
        <v>1936</v>
      </c>
      <c r="B35" t="s">
        <v>32</v>
      </c>
      <c r="C35" t="s">
        <v>37</v>
      </c>
      <c r="D35" t="s">
        <v>23</v>
      </c>
      <c r="E35" t="s">
        <v>24</v>
      </c>
      <c r="F35">
        <v>1</v>
      </c>
      <c r="G35">
        <v>2</v>
      </c>
      <c r="H35">
        <v>0</v>
      </c>
    </row>
    <row r="36" spans="1:8" x14ac:dyDescent="0.3">
      <c r="A36">
        <v>1936</v>
      </c>
      <c r="B36" t="s">
        <v>32</v>
      </c>
      <c r="C36" t="s">
        <v>37</v>
      </c>
      <c r="D36" t="s">
        <v>27</v>
      </c>
      <c r="E36" t="s">
        <v>28</v>
      </c>
      <c r="F36">
        <v>2</v>
      </c>
      <c r="G36">
        <v>2</v>
      </c>
      <c r="H36">
        <v>3</v>
      </c>
    </row>
    <row r="37" spans="1:8" x14ac:dyDescent="0.3">
      <c r="A37">
        <v>1936</v>
      </c>
      <c r="B37" t="s">
        <v>32</v>
      </c>
      <c r="C37" t="s">
        <v>37</v>
      </c>
      <c r="D37" t="s">
        <v>16</v>
      </c>
      <c r="E37" t="s">
        <v>17</v>
      </c>
      <c r="F37">
        <v>7</v>
      </c>
      <c r="G37">
        <v>5</v>
      </c>
      <c r="H37">
        <v>3</v>
      </c>
    </row>
    <row r="38" spans="1:8" x14ac:dyDescent="0.3">
      <c r="A38">
        <v>1936</v>
      </c>
      <c r="B38" t="s">
        <v>32</v>
      </c>
      <c r="C38" t="s">
        <v>37</v>
      </c>
      <c r="D38" t="s">
        <v>32</v>
      </c>
      <c r="E38" t="s">
        <v>33</v>
      </c>
      <c r="F38">
        <v>3</v>
      </c>
      <c r="G38">
        <v>3</v>
      </c>
      <c r="H38">
        <v>0</v>
      </c>
    </row>
    <row r="39" spans="1:8" x14ac:dyDescent="0.3">
      <c r="A39">
        <v>1936</v>
      </c>
      <c r="B39" t="s">
        <v>32</v>
      </c>
      <c r="C39" t="s">
        <v>37</v>
      </c>
      <c r="D39" t="s">
        <v>25</v>
      </c>
      <c r="E39" t="s">
        <v>26</v>
      </c>
      <c r="F39">
        <v>0</v>
      </c>
      <c r="G39">
        <v>1</v>
      </c>
      <c r="H39">
        <v>0</v>
      </c>
    </row>
    <row r="40" spans="1:8" x14ac:dyDescent="0.3">
      <c r="A40">
        <v>1936</v>
      </c>
      <c r="B40" t="s">
        <v>32</v>
      </c>
      <c r="C40" t="s">
        <v>37</v>
      </c>
      <c r="D40" t="s">
        <v>8</v>
      </c>
      <c r="E40" t="s">
        <v>20</v>
      </c>
      <c r="F40">
        <v>0</v>
      </c>
      <c r="G40">
        <v>0</v>
      </c>
      <c r="H40">
        <v>1</v>
      </c>
    </row>
    <row r="41" spans="1:8" x14ac:dyDescent="0.3">
      <c r="A41">
        <v>1936</v>
      </c>
      <c r="B41" t="s">
        <v>32</v>
      </c>
      <c r="C41" t="s">
        <v>37</v>
      </c>
      <c r="D41" t="s">
        <v>35</v>
      </c>
      <c r="E41" t="s">
        <v>36</v>
      </c>
      <c r="F41">
        <v>0</v>
      </c>
      <c r="G41">
        <v>0</v>
      </c>
      <c r="H41">
        <v>1</v>
      </c>
    </row>
    <row r="42" spans="1:8" x14ac:dyDescent="0.3">
      <c r="A42">
        <v>1936</v>
      </c>
      <c r="B42" t="s">
        <v>32</v>
      </c>
      <c r="C42" t="s">
        <v>37</v>
      </c>
      <c r="D42" t="s">
        <v>14</v>
      </c>
      <c r="E42" t="s">
        <v>15</v>
      </c>
      <c r="F42">
        <v>1</v>
      </c>
      <c r="G42">
        <v>1</v>
      </c>
      <c r="H42">
        <v>2</v>
      </c>
    </row>
    <row r="43" spans="1:8" x14ac:dyDescent="0.3">
      <c r="A43">
        <v>1936</v>
      </c>
      <c r="B43" t="s">
        <v>32</v>
      </c>
      <c r="C43" t="s">
        <v>37</v>
      </c>
      <c r="D43" t="s">
        <v>12</v>
      </c>
      <c r="E43" t="s">
        <v>13</v>
      </c>
      <c r="F43">
        <v>1</v>
      </c>
      <c r="G43">
        <v>1</v>
      </c>
      <c r="H43">
        <v>1</v>
      </c>
    </row>
    <row r="44" spans="1:8" x14ac:dyDescent="0.3">
      <c r="A44">
        <v>1936</v>
      </c>
      <c r="B44" t="s">
        <v>32</v>
      </c>
      <c r="C44" t="s">
        <v>37</v>
      </c>
      <c r="D44" t="s">
        <v>10</v>
      </c>
      <c r="E44" t="s">
        <v>11</v>
      </c>
      <c r="F44">
        <v>1</v>
      </c>
      <c r="G44">
        <v>0</v>
      </c>
      <c r="H44">
        <v>3</v>
      </c>
    </row>
    <row r="45" spans="1:8" x14ac:dyDescent="0.3">
      <c r="A45">
        <v>1948</v>
      </c>
      <c r="B45" t="s">
        <v>23</v>
      </c>
      <c r="C45" t="s">
        <v>29</v>
      </c>
      <c r="D45" t="s">
        <v>8</v>
      </c>
      <c r="E45" t="s">
        <v>20</v>
      </c>
      <c r="F45">
        <v>2</v>
      </c>
      <c r="G45">
        <v>1</v>
      </c>
      <c r="H45">
        <v>2</v>
      </c>
    </row>
    <row r="46" spans="1:8" x14ac:dyDescent="0.3">
      <c r="A46">
        <v>1948</v>
      </c>
      <c r="B46" t="s">
        <v>23</v>
      </c>
      <c r="C46" t="s">
        <v>29</v>
      </c>
      <c r="D46" t="s">
        <v>25</v>
      </c>
      <c r="E46" t="s">
        <v>26</v>
      </c>
      <c r="F46">
        <v>2</v>
      </c>
      <c r="G46">
        <v>0</v>
      </c>
      <c r="H46">
        <v>1</v>
      </c>
    </row>
    <row r="47" spans="1:8" x14ac:dyDescent="0.3">
      <c r="A47">
        <v>1948</v>
      </c>
      <c r="B47" t="s">
        <v>23</v>
      </c>
      <c r="C47" t="s">
        <v>29</v>
      </c>
      <c r="D47" t="s">
        <v>27</v>
      </c>
      <c r="E47" t="s">
        <v>28</v>
      </c>
      <c r="F47">
        <v>4</v>
      </c>
      <c r="G47">
        <v>3</v>
      </c>
      <c r="H47">
        <v>3</v>
      </c>
    </row>
    <row r="48" spans="1:8" x14ac:dyDescent="0.3">
      <c r="A48">
        <v>1948</v>
      </c>
      <c r="B48" t="s">
        <v>23</v>
      </c>
      <c r="C48" t="s">
        <v>29</v>
      </c>
      <c r="D48" t="s">
        <v>23</v>
      </c>
      <c r="E48" t="s">
        <v>24</v>
      </c>
      <c r="F48">
        <v>3</v>
      </c>
      <c r="G48">
        <v>4</v>
      </c>
      <c r="H48">
        <v>3</v>
      </c>
    </row>
    <row r="49" spans="1:8" x14ac:dyDescent="0.3">
      <c r="A49">
        <v>1948</v>
      </c>
      <c r="B49" t="s">
        <v>23</v>
      </c>
      <c r="C49" t="s">
        <v>29</v>
      </c>
      <c r="D49" t="s">
        <v>10</v>
      </c>
      <c r="E49" t="s">
        <v>11</v>
      </c>
      <c r="F49">
        <v>3</v>
      </c>
      <c r="G49">
        <v>4</v>
      </c>
      <c r="H49">
        <v>2</v>
      </c>
    </row>
    <row r="50" spans="1:8" x14ac:dyDescent="0.3">
      <c r="A50">
        <v>1948</v>
      </c>
      <c r="B50" t="s">
        <v>23</v>
      </c>
      <c r="C50" t="s">
        <v>29</v>
      </c>
      <c r="D50" t="s">
        <v>14</v>
      </c>
      <c r="E50" t="s">
        <v>15</v>
      </c>
      <c r="F50">
        <v>1</v>
      </c>
      <c r="G50">
        <v>3</v>
      </c>
      <c r="H50">
        <v>4</v>
      </c>
    </row>
    <row r="51" spans="1:8" x14ac:dyDescent="0.3">
      <c r="A51">
        <v>1948</v>
      </c>
      <c r="B51" t="s">
        <v>23</v>
      </c>
      <c r="C51" t="s">
        <v>29</v>
      </c>
      <c r="D51" t="s">
        <v>35</v>
      </c>
      <c r="E51" t="s">
        <v>36</v>
      </c>
      <c r="F51">
        <v>0</v>
      </c>
      <c r="G51">
        <v>1</v>
      </c>
      <c r="H51">
        <v>0</v>
      </c>
    </row>
    <row r="52" spans="1:8" x14ac:dyDescent="0.3">
      <c r="A52">
        <v>1948</v>
      </c>
      <c r="B52" t="s">
        <v>23</v>
      </c>
      <c r="C52" t="s">
        <v>29</v>
      </c>
      <c r="D52" t="s">
        <v>12</v>
      </c>
      <c r="E52" t="s">
        <v>13</v>
      </c>
      <c r="F52">
        <v>0</v>
      </c>
      <c r="G52">
        <v>0</v>
      </c>
      <c r="H52">
        <v>2</v>
      </c>
    </row>
    <row r="53" spans="1:8" x14ac:dyDescent="0.3">
      <c r="A53">
        <v>1948</v>
      </c>
      <c r="B53" t="s">
        <v>23</v>
      </c>
      <c r="C53" t="s">
        <v>29</v>
      </c>
      <c r="D53" t="s">
        <v>30</v>
      </c>
      <c r="E53" t="s">
        <v>31</v>
      </c>
      <c r="F53">
        <v>0</v>
      </c>
      <c r="G53">
        <v>1</v>
      </c>
      <c r="H53">
        <v>0</v>
      </c>
    </row>
    <row r="54" spans="1:8" x14ac:dyDescent="0.3">
      <c r="A54">
        <v>1948</v>
      </c>
      <c r="B54" t="s">
        <v>23</v>
      </c>
      <c r="C54" t="s">
        <v>29</v>
      </c>
      <c r="D54" t="s">
        <v>18</v>
      </c>
      <c r="E54" t="s">
        <v>19</v>
      </c>
      <c r="F54">
        <v>1</v>
      </c>
      <c r="G54">
        <v>3</v>
      </c>
      <c r="H54">
        <v>2</v>
      </c>
    </row>
    <row r="55" spans="1:8" x14ac:dyDescent="0.3">
      <c r="A55">
        <v>1948</v>
      </c>
      <c r="B55" t="s">
        <v>23</v>
      </c>
      <c r="C55" t="s">
        <v>29</v>
      </c>
      <c r="D55" t="s">
        <v>38</v>
      </c>
      <c r="E55" t="s">
        <v>39</v>
      </c>
      <c r="F55">
        <v>1</v>
      </c>
      <c r="G55">
        <v>0</v>
      </c>
      <c r="H55">
        <v>0</v>
      </c>
    </row>
    <row r="56" spans="1:8" x14ac:dyDescent="0.3">
      <c r="A56">
        <v>1948</v>
      </c>
      <c r="B56" t="s">
        <v>23</v>
      </c>
      <c r="C56" t="s">
        <v>29</v>
      </c>
      <c r="D56" t="s">
        <v>16</v>
      </c>
      <c r="E56" t="s">
        <v>17</v>
      </c>
      <c r="F56">
        <v>4</v>
      </c>
      <c r="G56">
        <v>3</v>
      </c>
      <c r="H56">
        <v>3</v>
      </c>
    </row>
    <row r="57" spans="1:8" x14ac:dyDescent="0.3">
      <c r="A57">
        <v>1948</v>
      </c>
      <c r="B57" t="s">
        <v>23</v>
      </c>
      <c r="C57" t="s">
        <v>29</v>
      </c>
      <c r="D57" t="s">
        <v>21</v>
      </c>
      <c r="E57" t="s">
        <v>22</v>
      </c>
      <c r="F57">
        <v>1</v>
      </c>
      <c r="G57">
        <v>1</v>
      </c>
      <c r="H57">
        <v>0</v>
      </c>
    </row>
    <row r="58" spans="1:8" x14ac:dyDescent="0.3">
      <c r="A58">
        <v>1952</v>
      </c>
      <c r="B58" t="s">
        <v>16</v>
      </c>
      <c r="C58" t="s">
        <v>40</v>
      </c>
      <c r="D58" t="s">
        <v>32</v>
      </c>
      <c r="E58" t="s">
        <v>33</v>
      </c>
      <c r="F58">
        <v>3</v>
      </c>
      <c r="G58">
        <v>2</v>
      </c>
      <c r="H58">
        <v>2</v>
      </c>
    </row>
    <row r="59" spans="1:8" x14ac:dyDescent="0.3">
      <c r="A59">
        <v>1952</v>
      </c>
      <c r="B59" t="s">
        <v>16</v>
      </c>
      <c r="C59" t="s">
        <v>40</v>
      </c>
      <c r="D59" t="s">
        <v>14</v>
      </c>
      <c r="E59" t="s">
        <v>15</v>
      </c>
      <c r="F59">
        <v>2</v>
      </c>
      <c r="G59">
        <v>4</v>
      </c>
      <c r="H59">
        <v>2</v>
      </c>
    </row>
    <row r="60" spans="1:8" x14ac:dyDescent="0.3">
      <c r="A60">
        <v>1952</v>
      </c>
      <c r="B60" t="s">
        <v>16</v>
      </c>
      <c r="C60" t="s">
        <v>40</v>
      </c>
      <c r="D60" t="s">
        <v>38</v>
      </c>
      <c r="E60" t="s">
        <v>39</v>
      </c>
      <c r="F60">
        <v>1</v>
      </c>
      <c r="G60">
        <v>0</v>
      </c>
      <c r="H60">
        <v>1</v>
      </c>
    </row>
    <row r="61" spans="1:8" x14ac:dyDescent="0.3">
      <c r="A61">
        <v>1952</v>
      </c>
      <c r="B61" t="s">
        <v>16</v>
      </c>
      <c r="C61" t="s">
        <v>40</v>
      </c>
      <c r="D61" t="s">
        <v>16</v>
      </c>
      <c r="E61" t="s">
        <v>17</v>
      </c>
      <c r="F61">
        <v>7</v>
      </c>
      <c r="G61">
        <v>3</v>
      </c>
      <c r="H61">
        <v>6</v>
      </c>
    </row>
    <row r="62" spans="1:8" x14ac:dyDescent="0.3">
      <c r="A62">
        <v>1952</v>
      </c>
      <c r="B62" t="s">
        <v>16</v>
      </c>
      <c r="C62" t="s">
        <v>40</v>
      </c>
      <c r="D62" t="s">
        <v>10</v>
      </c>
      <c r="E62" t="s">
        <v>11</v>
      </c>
      <c r="F62">
        <v>4</v>
      </c>
      <c r="G62">
        <v>6</v>
      </c>
      <c r="H62">
        <v>1</v>
      </c>
    </row>
    <row r="63" spans="1:8" x14ac:dyDescent="0.3">
      <c r="A63">
        <v>1952</v>
      </c>
      <c r="B63" t="s">
        <v>16</v>
      </c>
      <c r="C63" t="s">
        <v>40</v>
      </c>
      <c r="D63" t="s">
        <v>18</v>
      </c>
      <c r="E63" t="s">
        <v>19</v>
      </c>
      <c r="F63">
        <v>3</v>
      </c>
      <c r="G63">
        <v>4</v>
      </c>
      <c r="H63">
        <v>2</v>
      </c>
    </row>
    <row r="64" spans="1:8" x14ac:dyDescent="0.3">
      <c r="A64">
        <v>1952</v>
      </c>
      <c r="B64" t="s">
        <v>16</v>
      </c>
      <c r="C64" t="s">
        <v>40</v>
      </c>
      <c r="D64" t="s">
        <v>25</v>
      </c>
      <c r="E64" t="s">
        <v>26</v>
      </c>
      <c r="F64">
        <v>1</v>
      </c>
      <c r="G64">
        <v>0</v>
      </c>
      <c r="H64">
        <v>1</v>
      </c>
    </row>
    <row r="65" spans="1:8" x14ac:dyDescent="0.3">
      <c r="A65">
        <v>1952</v>
      </c>
      <c r="B65" t="s">
        <v>16</v>
      </c>
      <c r="C65" t="s">
        <v>40</v>
      </c>
      <c r="D65" t="s">
        <v>23</v>
      </c>
      <c r="E65" t="s">
        <v>24</v>
      </c>
      <c r="F65">
        <v>0</v>
      </c>
      <c r="G65">
        <v>0</v>
      </c>
      <c r="H65">
        <v>2</v>
      </c>
    </row>
    <row r="66" spans="1:8" x14ac:dyDescent="0.3">
      <c r="A66">
        <v>1952</v>
      </c>
      <c r="B66" t="s">
        <v>16</v>
      </c>
      <c r="C66" t="s">
        <v>40</v>
      </c>
      <c r="D66" t="s">
        <v>8</v>
      </c>
      <c r="E66" t="s">
        <v>20</v>
      </c>
      <c r="F66">
        <v>0</v>
      </c>
      <c r="G66">
        <v>0</v>
      </c>
      <c r="H66">
        <v>1</v>
      </c>
    </row>
    <row r="67" spans="1:8" x14ac:dyDescent="0.3">
      <c r="A67">
        <v>1952</v>
      </c>
      <c r="B67" t="s">
        <v>16</v>
      </c>
      <c r="C67" t="s">
        <v>40</v>
      </c>
      <c r="D67" t="s">
        <v>35</v>
      </c>
      <c r="E67" t="s">
        <v>36</v>
      </c>
      <c r="F67">
        <v>0</v>
      </c>
      <c r="G67">
        <v>0</v>
      </c>
      <c r="H67">
        <v>1</v>
      </c>
    </row>
    <row r="68" spans="1:8" x14ac:dyDescent="0.3">
      <c r="A68">
        <v>1952</v>
      </c>
      <c r="B68" t="s">
        <v>16</v>
      </c>
      <c r="C68" t="s">
        <v>40</v>
      </c>
      <c r="D68" t="s">
        <v>12</v>
      </c>
      <c r="E68" t="s">
        <v>13</v>
      </c>
      <c r="F68">
        <v>1</v>
      </c>
      <c r="G68">
        <v>0</v>
      </c>
      <c r="H68">
        <v>0</v>
      </c>
    </row>
    <row r="69" spans="1:8" x14ac:dyDescent="0.3">
      <c r="A69">
        <v>1952</v>
      </c>
      <c r="B69" t="s">
        <v>16</v>
      </c>
      <c r="C69" t="s">
        <v>40</v>
      </c>
      <c r="D69" t="s">
        <v>41</v>
      </c>
      <c r="E69" t="s">
        <v>42</v>
      </c>
      <c r="F69">
        <v>0</v>
      </c>
      <c r="G69">
        <v>3</v>
      </c>
      <c r="H69">
        <v>0</v>
      </c>
    </row>
    <row r="70" spans="1:8" x14ac:dyDescent="0.3">
      <c r="A70">
        <v>1952</v>
      </c>
      <c r="B70" t="s">
        <v>16</v>
      </c>
      <c r="C70" t="s">
        <v>40</v>
      </c>
      <c r="D70" t="s">
        <v>27</v>
      </c>
      <c r="E70" t="s">
        <v>28</v>
      </c>
      <c r="F70">
        <v>0</v>
      </c>
      <c r="G70">
        <v>0</v>
      </c>
      <c r="H70">
        <v>4</v>
      </c>
    </row>
    <row r="71" spans="1:8" x14ac:dyDescent="0.3">
      <c r="A71">
        <v>1956</v>
      </c>
      <c r="B71" t="s">
        <v>38</v>
      </c>
      <c r="C71" t="s">
        <v>43</v>
      </c>
      <c r="D71" t="s">
        <v>23</v>
      </c>
      <c r="E71" t="s">
        <v>24</v>
      </c>
      <c r="F71">
        <v>3</v>
      </c>
      <c r="G71">
        <v>2</v>
      </c>
      <c r="H71">
        <v>1</v>
      </c>
    </row>
    <row r="72" spans="1:8" x14ac:dyDescent="0.3">
      <c r="A72">
        <v>1956</v>
      </c>
      <c r="B72" t="s">
        <v>38</v>
      </c>
      <c r="C72" t="s">
        <v>43</v>
      </c>
      <c r="D72" t="s">
        <v>27</v>
      </c>
      <c r="E72" t="s">
        <v>28</v>
      </c>
      <c r="F72">
        <v>2</v>
      </c>
      <c r="G72">
        <v>4</v>
      </c>
      <c r="H72">
        <v>4</v>
      </c>
    </row>
    <row r="73" spans="1:8" x14ac:dyDescent="0.3">
      <c r="A73">
        <v>1956</v>
      </c>
      <c r="B73" t="s">
        <v>38</v>
      </c>
      <c r="C73" t="s">
        <v>43</v>
      </c>
      <c r="D73" t="s">
        <v>10</v>
      </c>
      <c r="E73" t="s">
        <v>11</v>
      </c>
      <c r="F73">
        <v>2</v>
      </c>
      <c r="G73">
        <v>3</v>
      </c>
      <c r="H73">
        <v>2</v>
      </c>
    </row>
    <row r="74" spans="1:8" x14ac:dyDescent="0.3">
      <c r="A74">
        <v>1956</v>
      </c>
      <c r="B74" t="s">
        <v>38</v>
      </c>
      <c r="C74" t="s">
        <v>43</v>
      </c>
      <c r="D74" t="s">
        <v>44</v>
      </c>
      <c r="E74" t="s">
        <v>45</v>
      </c>
      <c r="F74">
        <v>7</v>
      </c>
      <c r="G74">
        <v>3</v>
      </c>
      <c r="H74">
        <v>6</v>
      </c>
    </row>
    <row r="75" spans="1:8" x14ac:dyDescent="0.3">
      <c r="A75">
        <v>1956</v>
      </c>
      <c r="B75" t="s">
        <v>38</v>
      </c>
      <c r="C75" t="s">
        <v>43</v>
      </c>
      <c r="D75" t="s">
        <v>14</v>
      </c>
      <c r="E75" t="s">
        <v>15</v>
      </c>
      <c r="F75">
        <v>4</v>
      </c>
      <c r="G75">
        <v>3</v>
      </c>
      <c r="H75">
        <v>4</v>
      </c>
    </row>
    <row r="76" spans="1:8" x14ac:dyDescent="0.3">
      <c r="A76">
        <v>1956</v>
      </c>
      <c r="B76" t="s">
        <v>38</v>
      </c>
      <c r="C76" t="s">
        <v>43</v>
      </c>
      <c r="D76" t="s">
        <v>18</v>
      </c>
      <c r="E76" t="s">
        <v>19</v>
      </c>
      <c r="F76">
        <v>3</v>
      </c>
      <c r="G76">
        <v>3</v>
      </c>
      <c r="H76">
        <v>1</v>
      </c>
    </row>
    <row r="77" spans="1:8" x14ac:dyDescent="0.3">
      <c r="A77">
        <v>1956</v>
      </c>
      <c r="B77" t="s">
        <v>38</v>
      </c>
      <c r="C77" t="s">
        <v>43</v>
      </c>
      <c r="D77" t="s">
        <v>46</v>
      </c>
      <c r="E77" t="s">
        <v>47</v>
      </c>
      <c r="F77">
        <v>0</v>
      </c>
      <c r="G77">
        <v>1</v>
      </c>
      <c r="H77">
        <v>0</v>
      </c>
    </row>
    <row r="78" spans="1:8" x14ac:dyDescent="0.3">
      <c r="A78">
        <v>1956</v>
      </c>
      <c r="B78" t="s">
        <v>38</v>
      </c>
      <c r="C78" t="s">
        <v>43</v>
      </c>
      <c r="D78" t="s">
        <v>35</v>
      </c>
      <c r="E78" t="s">
        <v>36</v>
      </c>
      <c r="F78">
        <v>0</v>
      </c>
      <c r="G78">
        <v>0</v>
      </c>
      <c r="H78">
        <v>1</v>
      </c>
    </row>
    <row r="79" spans="1:8" x14ac:dyDescent="0.3">
      <c r="A79">
        <v>1956</v>
      </c>
      <c r="B79" t="s">
        <v>38</v>
      </c>
      <c r="C79" t="s">
        <v>43</v>
      </c>
      <c r="D79" t="s">
        <v>48</v>
      </c>
      <c r="E79" t="s">
        <v>49</v>
      </c>
      <c r="F79">
        <v>0</v>
      </c>
      <c r="G79">
        <v>0</v>
      </c>
      <c r="H79">
        <v>1</v>
      </c>
    </row>
    <row r="80" spans="1:8" x14ac:dyDescent="0.3">
      <c r="A80">
        <v>1956</v>
      </c>
      <c r="B80" t="s">
        <v>38</v>
      </c>
      <c r="C80" t="s">
        <v>43</v>
      </c>
      <c r="D80" t="s">
        <v>25</v>
      </c>
      <c r="E80" t="s">
        <v>26</v>
      </c>
      <c r="F80">
        <v>0</v>
      </c>
      <c r="G80">
        <v>1</v>
      </c>
      <c r="H80">
        <v>2</v>
      </c>
    </row>
    <row r="81" spans="1:8" x14ac:dyDescent="0.3">
      <c r="A81">
        <v>1956</v>
      </c>
      <c r="B81" t="s">
        <v>38</v>
      </c>
      <c r="C81" t="s">
        <v>43</v>
      </c>
      <c r="D81" t="s">
        <v>16</v>
      </c>
      <c r="E81" t="s">
        <v>17</v>
      </c>
      <c r="F81">
        <v>2</v>
      </c>
      <c r="G81">
        <v>1</v>
      </c>
      <c r="H81">
        <v>1</v>
      </c>
    </row>
    <row r="82" spans="1:8" x14ac:dyDescent="0.3">
      <c r="A82">
        <v>1956</v>
      </c>
      <c r="B82" t="s">
        <v>38</v>
      </c>
      <c r="C82" t="s">
        <v>43</v>
      </c>
      <c r="D82" t="s">
        <v>38</v>
      </c>
      <c r="E82" t="s">
        <v>39</v>
      </c>
      <c r="F82">
        <v>1</v>
      </c>
      <c r="G82">
        <v>2</v>
      </c>
      <c r="H82">
        <v>0</v>
      </c>
    </row>
    <row r="83" spans="1:8" x14ac:dyDescent="0.3">
      <c r="A83">
        <v>1956</v>
      </c>
      <c r="B83" t="s">
        <v>38</v>
      </c>
      <c r="C83" t="s">
        <v>43</v>
      </c>
      <c r="D83" t="s">
        <v>50</v>
      </c>
      <c r="E83" t="s">
        <v>51</v>
      </c>
      <c r="F83">
        <v>1</v>
      </c>
      <c r="G83">
        <v>0</v>
      </c>
      <c r="H83">
        <v>1</v>
      </c>
    </row>
    <row r="84" spans="1:8" x14ac:dyDescent="0.3">
      <c r="A84">
        <v>1960</v>
      </c>
      <c r="B84" t="s">
        <v>10</v>
      </c>
      <c r="C84" t="s">
        <v>52</v>
      </c>
      <c r="D84" t="s">
        <v>18</v>
      </c>
      <c r="E84" t="s">
        <v>19</v>
      </c>
      <c r="F84">
        <v>2</v>
      </c>
      <c r="G84">
        <v>3</v>
      </c>
      <c r="H84">
        <v>3</v>
      </c>
    </row>
    <row r="85" spans="1:8" x14ac:dyDescent="0.3">
      <c r="A85">
        <v>1960</v>
      </c>
      <c r="B85" t="s">
        <v>10</v>
      </c>
      <c r="C85" t="s">
        <v>52</v>
      </c>
      <c r="D85" t="s">
        <v>16</v>
      </c>
      <c r="E85" t="s">
        <v>17</v>
      </c>
      <c r="F85">
        <v>3</v>
      </c>
      <c r="G85">
        <v>3</v>
      </c>
      <c r="H85">
        <v>0</v>
      </c>
    </row>
    <row r="86" spans="1:8" x14ac:dyDescent="0.3">
      <c r="A86">
        <v>1960</v>
      </c>
      <c r="B86" t="s">
        <v>10</v>
      </c>
      <c r="C86" t="s">
        <v>52</v>
      </c>
      <c r="D86" t="s">
        <v>27</v>
      </c>
      <c r="E86" t="s">
        <v>28</v>
      </c>
      <c r="F86">
        <v>3</v>
      </c>
      <c r="G86">
        <v>2</v>
      </c>
      <c r="H86">
        <v>2</v>
      </c>
    </row>
    <row r="87" spans="1:8" x14ac:dyDescent="0.3">
      <c r="A87">
        <v>1960</v>
      </c>
      <c r="B87" t="s">
        <v>10</v>
      </c>
      <c r="C87" t="s">
        <v>52</v>
      </c>
      <c r="D87" t="s">
        <v>44</v>
      </c>
      <c r="E87" t="s">
        <v>45</v>
      </c>
      <c r="F87">
        <v>7</v>
      </c>
      <c r="G87">
        <v>5</v>
      </c>
      <c r="H87">
        <v>9</v>
      </c>
    </row>
    <row r="88" spans="1:8" x14ac:dyDescent="0.3">
      <c r="A88">
        <v>1960</v>
      </c>
      <c r="B88" t="s">
        <v>10</v>
      </c>
      <c r="C88" t="s">
        <v>52</v>
      </c>
      <c r="D88" t="s">
        <v>8</v>
      </c>
      <c r="E88" t="s">
        <v>20</v>
      </c>
      <c r="F88">
        <v>1</v>
      </c>
      <c r="G88">
        <v>0</v>
      </c>
      <c r="H88">
        <v>2</v>
      </c>
    </row>
    <row r="89" spans="1:8" x14ac:dyDescent="0.3">
      <c r="A89">
        <v>1960</v>
      </c>
      <c r="B89" t="s">
        <v>10</v>
      </c>
      <c r="C89" t="s">
        <v>52</v>
      </c>
      <c r="D89" t="s">
        <v>10</v>
      </c>
      <c r="E89" t="s">
        <v>11</v>
      </c>
      <c r="F89">
        <v>3</v>
      </c>
      <c r="G89">
        <v>4</v>
      </c>
      <c r="H89">
        <v>3</v>
      </c>
    </row>
    <row r="90" spans="1:8" x14ac:dyDescent="0.3">
      <c r="A90">
        <v>1960</v>
      </c>
      <c r="B90" t="s">
        <v>10</v>
      </c>
      <c r="C90" t="s">
        <v>52</v>
      </c>
      <c r="D90" t="s">
        <v>50</v>
      </c>
      <c r="E90" t="s">
        <v>51</v>
      </c>
      <c r="F90">
        <v>4</v>
      </c>
      <c r="G90">
        <v>3</v>
      </c>
      <c r="H90">
        <v>1</v>
      </c>
    </row>
    <row r="91" spans="1:8" x14ac:dyDescent="0.3">
      <c r="A91">
        <v>1960</v>
      </c>
      <c r="B91" t="s">
        <v>10</v>
      </c>
      <c r="C91" t="s">
        <v>52</v>
      </c>
      <c r="D91" t="s">
        <v>48</v>
      </c>
      <c r="E91" t="s">
        <v>49</v>
      </c>
      <c r="F91">
        <v>0</v>
      </c>
      <c r="G91">
        <v>1</v>
      </c>
      <c r="H91">
        <v>1</v>
      </c>
    </row>
    <row r="92" spans="1:8" x14ac:dyDescent="0.3">
      <c r="A92">
        <v>1960</v>
      </c>
      <c r="B92" t="s">
        <v>10</v>
      </c>
      <c r="C92" t="s">
        <v>52</v>
      </c>
      <c r="D92" t="s">
        <v>30</v>
      </c>
      <c r="E92" t="s">
        <v>31</v>
      </c>
      <c r="F92">
        <v>0</v>
      </c>
      <c r="G92">
        <v>1</v>
      </c>
      <c r="H92">
        <v>0</v>
      </c>
    </row>
    <row r="93" spans="1:8" x14ac:dyDescent="0.3">
      <c r="A93">
        <v>1960</v>
      </c>
      <c r="B93" t="s">
        <v>10</v>
      </c>
      <c r="C93" t="s">
        <v>52</v>
      </c>
      <c r="D93" t="s">
        <v>38</v>
      </c>
      <c r="E93" t="s">
        <v>39</v>
      </c>
      <c r="F93">
        <v>0</v>
      </c>
      <c r="G93">
        <v>0</v>
      </c>
      <c r="H93">
        <v>1</v>
      </c>
    </row>
    <row r="94" spans="1:8" x14ac:dyDescent="0.3">
      <c r="A94">
        <v>1960</v>
      </c>
      <c r="B94" t="s">
        <v>10</v>
      </c>
      <c r="C94" t="s">
        <v>52</v>
      </c>
      <c r="D94" t="s">
        <v>41</v>
      </c>
      <c r="E94" t="s">
        <v>42</v>
      </c>
      <c r="F94">
        <v>0</v>
      </c>
      <c r="G94">
        <v>1</v>
      </c>
      <c r="H94">
        <v>1</v>
      </c>
    </row>
    <row r="95" spans="1:8" x14ac:dyDescent="0.3">
      <c r="A95">
        <v>1960</v>
      </c>
      <c r="B95" t="s">
        <v>10</v>
      </c>
      <c r="C95" t="s">
        <v>52</v>
      </c>
      <c r="D95" t="s">
        <v>25</v>
      </c>
      <c r="E95" t="s">
        <v>26</v>
      </c>
      <c r="F95">
        <v>2</v>
      </c>
      <c r="G95">
        <v>1</v>
      </c>
      <c r="H95">
        <v>1</v>
      </c>
    </row>
    <row r="96" spans="1:8" x14ac:dyDescent="0.3">
      <c r="A96">
        <v>1960</v>
      </c>
      <c r="B96" t="s">
        <v>10</v>
      </c>
      <c r="C96" t="s">
        <v>52</v>
      </c>
      <c r="D96" t="s">
        <v>23</v>
      </c>
      <c r="E96" t="s">
        <v>24</v>
      </c>
      <c r="F96">
        <v>2</v>
      </c>
      <c r="G96">
        <v>0</v>
      </c>
      <c r="H96">
        <v>0</v>
      </c>
    </row>
    <row r="97" spans="1:8" x14ac:dyDescent="0.3">
      <c r="A97">
        <v>1960</v>
      </c>
      <c r="B97" t="s">
        <v>10</v>
      </c>
      <c r="C97" t="s">
        <v>52</v>
      </c>
      <c r="D97" t="s">
        <v>14</v>
      </c>
      <c r="E97" t="s">
        <v>15</v>
      </c>
      <c r="F97">
        <v>1</v>
      </c>
      <c r="G97">
        <v>2</v>
      </c>
      <c r="H97">
        <v>3</v>
      </c>
    </row>
    <row r="98" spans="1:8" x14ac:dyDescent="0.3">
      <c r="A98">
        <v>1964</v>
      </c>
      <c r="B98" t="s">
        <v>14</v>
      </c>
      <c r="C98" t="s">
        <v>53</v>
      </c>
      <c r="D98" t="s">
        <v>50</v>
      </c>
      <c r="E98" t="s">
        <v>51</v>
      </c>
      <c r="F98">
        <v>3</v>
      </c>
      <c r="G98">
        <v>3</v>
      </c>
      <c r="H98">
        <v>3</v>
      </c>
    </row>
    <row r="99" spans="1:8" x14ac:dyDescent="0.3">
      <c r="A99">
        <v>1964</v>
      </c>
      <c r="B99" t="s">
        <v>14</v>
      </c>
      <c r="C99" t="s">
        <v>53</v>
      </c>
      <c r="D99" t="s">
        <v>27</v>
      </c>
      <c r="E99" t="s">
        <v>28</v>
      </c>
      <c r="F99">
        <v>3</v>
      </c>
      <c r="G99">
        <v>3</v>
      </c>
      <c r="H99">
        <v>1</v>
      </c>
    </row>
    <row r="100" spans="1:8" x14ac:dyDescent="0.3">
      <c r="A100">
        <v>1964</v>
      </c>
      <c r="B100" t="s">
        <v>14</v>
      </c>
      <c r="C100" t="s">
        <v>53</v>
      </c>
      <c r="D100" t="s">
        <v>10</v>
      </c>
      <c r="E100" t="s">
        <v>11</v>
      </c>
      <c r="F100">
        <v>1</v>
      </c>
      <c r="G100">
        <v>2</v>
      </c>
      <c r="H100">
        <v>4</v>
      </c>
    </row>
    <row r="101" spans="1:8" x14ac:dyDescent="0.3">
      <c r="A101">
        <v>1964</v>
      </c>
      <c r="B101" t="s">
        <v>14</v>
      </c>
      <c r="C101" t="s">
        <v>53</v>
      </c>
      <c r="D101" t="s">
        <v>8</v>
      </c>
      <c r="E101" t="s">
        <v>20</v>
      </c>
      <c r="F101">
        <v>3</v>
      </c>
      <c r="G101">
        <v>4</v>
      </c>
      <c r="H101">
        <v>0</v>
      </c>
    </row>
    <row r="102" spans="1:8" x14ac:dyDescent="0.3">
      <c r="A102">
        <v>1964</v>
      </c>
      <c r="B102" t="s">
        <v>14</v>
      </c>
      <c r="C102" t="s">
        <v>53</v>
      </c>
      <c r="D102" t="s">
        <v>14</v>
      </c>
      <c r="E102" t="s">
        <v>15</v>
      </c>
      <c r="F102">
        <v>4</v>
      </c>
      <c r="G102">
        <v>5</v>
      </c>
      <c r="H102">
        <v>3</v>
      </c>
    </row>
    <row r="103" spans="1:8" x14ac:dyDescent="0.3">
      <c r="A103">
        <v>1964</v>
      </c>
      <c r="B103" t="s">
        <v>14</v>
      </c>
      <c r="C103" t="s">
        <v>53</v>
      </c>
      <c r="D103" t="s">
        <v>16</v>
      </c>
      <c r="E103" t="s">
        <v>17</v>
      </c>
      <c r="F103">
        <v>3</v>
      </c>
      <c r="G103">
        <v>6</v>
      </c>
      <c r="H103">
        <v>6</v>
      </c>
    </row>
    <row r="104" spans="1:8" x14ac:dyDescent="0.3">
      <c r="A104">
        <v>1964</v>
      </c>
      <c r="B104" t="s">
        <v>14</v>
      </c>
      <c r="C104" t="s">
        <v>53</v>
      </c>
      <c r="D104" t="s">
        <v>18</v>
      </c>
      <c r="E104" t="s">
        <v>19</v>
      </c>
      <c r="F104">
        <v>3</v>
      </c>
      <c r="G104">
        <v>4</v>
      </c>
      <c r="H104">
        <v>3</v>
      </c>
    </row>
    <row r="105" spans="1:8" x14ac:dyDescent="0.3">
      <c r="A105">
        <v>1964</v>
      </c>
      <c r="B105" t="s">
        <v>14</v>
      </c>
      <c r="C105" t="s">
        <v>53</v>
      </c>
      <c r="D105" t="s">
        <v>54</v>
      </c>
      <c r="E105" t="s">
        <v>55</v>
      </c>
      <c r="F105">
        <v>0</v>
      </c>
      <c r="G105">
        <v>1</v>
      </c>
      <c r="H105">
        <v>0</v>
      </c>
    </row>
    <row r="106" spans="1:8" x14ac:dyDescent="0.3">
      <c r="A106">
        <v>1964</v>
      </c>
      <c r="B106" t="s">
        <v>14</v>
      </c>
      <c r="C106" t="s">
        <v>53</v>
      </c>
      <c r="D106" t="s">
        <v>30</v>
      </c>
      <c r="E106" t="s">
        <v>31</v>
      </c>
      <c r="F106">
        <v>0</v>
      </c>
      <c r="G106">
        <v>0</v>
      </c>
      <c r="H106">
        <v>1</v>
      </c>
    </row>
    <row r="107" spans="1:8" x14ac:dyDescent="0.3">
      <c r="A107">
        <v>1964</v>
      </c>
      <c r="B107" t="s">
        <v>14</v>
      </c>
      <c r="C107" t="s">
        <v>53</v>
      </c>
      <c r="D107" t="s">
        <v>44</v>
      </c>
      <c r="E107" t="s">
        <v>45</v>
      </c>
      <c r="F107">
        <v>11</v>
      </c>
      <c r="G107">
        <v>8</v>
      </c>
      <c r="H107">
        <v>6</v>
      </c>
    </row>
    <row r="108" spans="1:8" x14ac:dyDescent="0.3">
      <c r="A108">
        <v>1964</v>
      </c>
      <c r="B108" t="s">
        <v>14</v>
      </c>
      <c r="C108" t="s">
        <v>53</v>
      </c>
      <c r="D108" t="s">
        <v>38</v>
      </c>
      <c r="E108" t="s">
        <v>39</v>
      </c>
      <c r="F108">
        <v>0</v>
      </c>
      <c r="G108">
        <v>1</v>
      </c>
      <c r="H108">
        <v>3</v>
      </c>
    </row>
    <row r="109" spans="1:8" x14ac:dyDescent="0.3">
      <c r="A109">
        <v>1964</v>
      </c>
      <c r="B109" t="s">
        <v>14</v>
      </c>
      <c r="C109" t="s">
        <v>53</v>
      </c>
      <c r="D109" t="s">
        <v>25</v>
      </c>
      <c r="E109" t="s">
        <v>26</v>
      </c>
      <c r="F109">
        <v>1</v>
      </c>
      <c r="G109">
        <v>1</v>
      </c>
      <c r="H109">
        <v>1</v>
      </c>
    </row>
    <row r="110" spans="1:8" x14ac:dyDescent="0.3">
      <c r="A110">
        <v>1964</v>
      </c>
      <c r="B110" t="s">
        <v>14</v>
      </c>
      <c r="C110" t="s">
        <v>53</v>
      </c>
      <c r="D110" t="s">
        <v>41</v>
      </c>
      <c r="E110" t="s">
        <v>42</v>
      </c>
      <c r="F110">
        <v>1</v>
      </c>
      <c r="G110">
        <v>1</v>
      </c>
      <c r="H110">
        <v>0</v>
      </c>
    </row>
    <row r="111" spans="1:8" x14ac:dyDescent="0.3">
      <c r="A111">
        <v>1964</v>
      </c>
      <c r="B111" t="s">
        <v>14</v>
      </c>
      <c r="C111" t="s">
        <v>53</v>
      </c>
      <c r="D111" t="s">
        <v>12</v>
      </c>
      <c r="E111" t="s">
        <v>13</v>
      </c>
      <c r="F111">
        <v>1</v>
      </c>
      <c r="G111">
        <v>0</v>
      </c>
      <c r="H111">
        <v>0</v>
      </c>
    </row>
    <row r="112" spans="1:8" x14ac:dyDescent="0.3">
      <c r="A112">
        <v>1968</v>
      </c>
      <c r="B112" t="s">
        <v>8</v>
      </c>
      <c r="C112" t="s">
        <v>56</v>
      </c>
      <c r="D112" t="s">
        <v>38</v>
      </c>
      <c r="E112" t="s">
        <v>39</v>
      </c>
      <c r="F112">
        <v>4</v>
      </c>
      <c r="G112">
        <v>0</v>
      </c>
      <c r="H112">
        <v>0</v>
      </c>
    </row>
    <row r="113" spans="1:8" x14ac:dyDescent="0.3">
      <c r="A113">
        <v>1968</v>
      </c>
      <c r="B113" t="s">
        <v>8</v>
      </c>
      <c r="C113" t="s">
        <v>56</v>
      </c>
      <c r="D113" t="s">
        <v>14</v>
      </c>
      <c r="E113" t="s">
        <v>15</v>
      </c>
      <c r="F113">
        <v>3</v>
      </c>
      <c r="G113">
        <v>4</v>
      </c>
      <c r="H113">
        <v>4</v>
      </c>
    </row>
    <row r="114" spans="1:8" x14ac:dyDescent="0.3">
      <c r="A114">
        <v>1968</v>
      </c>
      <c r="B114" t="s">
        <v>8</v>
      </c>
      <c r="C114" t="s">
        <v>56</v>
      </c>
      <c r="D114" t="s">
        <v>41</v>
      </c>
      <c r="E114" t="s">
        <v>42</v>
      </c>
      <c r="F114">
        <v>3</v>
      </c>
      <c r="G114">
        <v>3</v>
      </c>
      <c r="H114">
        <v>3</v>
      </c>
    </row>
    <row r="115" spans="1:8" x14ac:dyDescent="0.3">
      <c r="A115">
        <v>1968</v>
      </c>
      <c r="B115" t="s">
        <v>8</v>
      </c>
      <c r="C115" t="s">
        <v>56</v>
      </c>
      <c r="D115" t="s">
        <v>8</v>
      </c>
      <c r="E115" t="s">
        <v>20</v>
      </c>
      <c r="F115">
        <v>4</v>
      </c>
      <c r="G115">
        <v>3</v>
      </c>
      <c r="H115">
        <v>2</v>
      </c>
    </row>
    <row r="116" spans="1:8" x14ac:dyDescent="0.3">
      <c r="A116">
        <v>1968</v>
      </c>
      <c r="B116" t="s">
        <v>8</v>
      </c>
      <c r="C116" t="s">
        <v>56</v>
      </c>
      <c r="D116" t="s">
        <v>57</v>
      </c>
      <c r="E116" t="s">
        <v>58</v>
      </c>
      <c r="F116">
        <v>0</v>
      </c>
      <c r="G116">
        <v>0</v>
      </c>
      <c r="H116">
        <v>1</v>
      </c>
    </row>
    <row r="117" spans="1:8" x14ac:dyDescent="0.3">
      <c r="A117">
        <v>1968</v>
      </c>
      <c r="B117" t="s">
        <v>8</v>
      </c>
      <c r="C117" t="s">
        <v>56</v>
      </c>
      <c r="D117" t="s">
        <v>16</v>
      </c>
      <c r="E117" t="s">
        <v>17</v>
      </c>
      <c r="F117">
        <v>6</v>
      </c>
      <c r="G117">
        <v>6</v>
      </c>
      <c r="H117">
        <v>2</v>
      </c>
    </row>
    <row r="118" spans="1:8" x14ac:dyDescent="0.3">
      <c r="A118">
        <v>1968</v>
      </c>
      <c r="B118" t="s">
        <v>8</v>
      </c>
      <c r="C118" t="s">
        <v>56</v>
      </c>
      <c r="D118" t="s">
        <v>44</v>
      </c>
      <c r="E118" t="s">
        <v>45</v>
      </c>
      <c r="F118">
        <v>5</v>
      </c>
      <c r="G118">
        <v>5</v>
      </c>
      <c r="H118">
        <v>3</v>
      </c>
    </row>
    <row r="119" spans="1:8" x14ac:dyDescent="0.3">
      <c r="A119">
        <v>1968</v>
      </c>
      <c r="B119" t="s">
        <v>8</v>
      </c>
      <c r="C119" t="s">
        <v>56</v>
      </c>
      <c r="D119" t="s">
        <v>27</v>
      </c>
      <c r="E119" t="s">
        <v>28</v>
      </c>
      <c r="F119">
        <v>3</v>
      </c>
      <c r="G119">
        <v>2</v>
      </c>
      <c r="H119">
        <v>3</v>
      </c>
    </row>
    <row r="120" spans="1:8" x14ac:dyDescent="0.3">
      <c r="A120">
        <v>1968</v>
      </c>
      <c r="B120" t="s">
        <v>8</v>
      </c>
      <c r="C120" t="s">
        <v>56</v>
      </c>
      <c r="D120" t="s">
        <v>30</v>
      </c>
      <c r="E120" t="s">
        <v>31</v>
      </c>
      <c r="F120">
        <v>1</v>
      </c>
      <c r="G120">
        <v>2</v>
      </c>
      <c r="H120">
        <v>1</v>
      </c>
    </row>
    <row r="121" spans="1:8" x14ac:dyDescent="0.3">
      <c r="A121">
        <v>1968</v>
      </c>
      <c r="B121" t="s">
        <v>8</v>
      </c>
      <c r="C121" t="s">
        <v>56</v>
      </c>
      <c r="D121" t="s">
        <v>25</v>
      </c>
      <c r="E121" t="s">
        <v>26</v>
      </c>
      <c r="F121">
        <v>1</v>
      </c>
      <c r="G121">
        <v>1</v>
      </c>
      <c r="H121">
        <v>1</v>
      </c>
    </row>
    <row r="122" spans="1:8" x14ac:dyDescent="0.3">
      <c r="A122">
        <v>1968</v>
      </c>
      <c r="B122" t="s">
        <v>8</v>
      </c>
      <c r="C122" t="s">
        <v>56</v>
      </c>
      <c r="D122" t="s">
        <v>23</v>
      </c>
      <c r="E122" t="s">
        <v>24</v>
      </c>
      <c r="F122">
        <v>0</v>
      </c>
      <c r="G122">
        <v>2</v>
      </c>
      <c r="H122">
        <v>4</v>
      </c>
    </row>
    <row r="123" spans="1:8" x14ac:dyDescent="0.3">
      <c r="A123">
        <v>1968</v>
      </c>
      <c r="B123" t="s">
        <v>8</v>
      </c>
      <c r="C123" t="s">
        <v>56</v>
      </c>
      <c r="D123" t="s">
        <v>18</v>
      </c>
      <c r="E123" t="s">
        <v>19</v>
      </c>
      <c r="F123">
        <v>1</v>
      </c>
      <c r="G123">
        <v>2</v>
      </c>
      <c r="H123">
        <v>2</v>
      </c>
    </row>
    <row r="124" spans="1:8" x14ac:dyDescent="0.3">
      <c r="A124">
        <v>1968</v>
      </c>
      <c r="B124" t="s">
        <v>8</v>
      </c>
      <c r="C124" t="s">
        <v>56</v>
      </c>
      <c r="D124" t="s">
        <v>59</v>
      </c>
      <c r="E124" t="s">
        <v>60</v>
      </c>
      <c r="F124">
        <v>2</v>
      </c>
      <c r="G124">
        <v>2</v>
      </c>
      <c r="H124">
        <v>3</v>
      </c>
    </row>
    <row r="125" spans="1:8" x14ac:dyDescent="0.3">
      <c r="A125">
        <v>1968</v>
      </c>
      <c r="B125" t="s">
        <v>8</v>
      </c>
      <c r="C125" t="s">
        <v>56</v>
      </c>
      <c r="D125" t="s">
        <v>10</v>
      </c>
      <c r="E125" t="s">
        <v>11</v>
      </c>
      <c r="F125">
        <v>1</v>
      </c>
      <c r="G125">
        <v>5</v>
      </c>
      <c r="H125">
        <v>1</v>
      </c>
    </row>
    <row r="126" spans="1:8" x14ac:dyDescent="0.3">
      <c r="A126">
        <v>1968</v>
      </c>
      <c r="B126" t="s">
        <v>8</v>
      </c>
      <c r="C126" t="s">
        <v>56</v>
      </c>
      <c r="D126" t="s">
        <v>61</v>
      </c>
      <c r="E126" t="s">
        <v>62</v>
      </c>
      <c r="F126">
        <v>1</v>
      </c>
      <c r="G126">
        <v>2</v>
      </c>
      <c r="H126">
        <v>2</v>
      </c>
    </row>
    <row r="127" spans="1:8" x14ac:dyDescent="0.3">
      <c r="A127">
        <v>1972</v>
      </c>
      <c r="B127" t="s">
        <v>46</v>
      </c>
      <c r="C127" t="s">
        <v>63</v>
      </c>
      <c r="D127" t="s">
        <v>16</v>
      </c>
      <c r="E127" t="s">
        <v>17</v>
      </c>
      <c r="F127">
        <v>2</v>
      </c>
      <c r="G127">
        <v>5</v>
      </c>
      <c r="H127">
        <v>5</v>
      </c>
    </row>
    <row r="128" spans="1:8" x14ac:dyDescent="0.3">
      <c r="A128">
        <v>1972</v>
      </c>
      <c r="B128" t="s">
        <v>46</v>
      </c>
      <c r="C128" t="s">
        <v>63</v>
      </c>
      <c r="D128" t="s">
        <v>10</v>
      </c>
      <c r="E128" t="s">
        <v>11</v>
      </c>
      <c r="F128">
        <v>3</v>
      </c>
      <c r="G128">
        <v>2</v>
      </c>
      <c r="H128">
        <v>3</v>
      </c>
    </row>
    <row r="129" spans="1:8" x14ac:dyDescent="0.3">
      <c r="A129">
        <v>1972</v>
      </c>
      <c r="B129" t="s">
        <v>46</v>
      </c>
      <c r="C129" t="s">
        <v>63</v>
      </c>
      <c r="D129" t="s">
        <v>14</v>
      </c>
      <c r="E129" t="s">
        <v>15</v>
      </c>
      <c r="F129">
        <v>1</v>
      </c>
      <c r="G129">
        <v>2</v>
      </c>
      <c r="H129">
        <v>2</v>
      </c>
    </row>
    <row r="130" spans="1:8" x14ac:dyDescent="0.3">
      <c r="A130">
        <v>1972</v>
      </c>
      <c r="B130" t="s">
        <v>46</v>
      </c>
      <c r="C130" t="s">
        <v>63</v>
      </c>
      <c r="D130" t="s">
        <v>38</v>
      </c>
      <c r="E130" t="s">
        <v>39</v>
      </c>
      <c r="F130">
        <v>2</v>
      </c>
      <c r="G130">
        <v>2</v>
      </c>
      <c r="H130">
        <v>1</v>
      </c>
    </row>
    <row r="131" spans="1:8" x14ac:dyDescent="0.3">
      <c r="A131">
        <v>1972</v>
      </c>
      <c r="B131" t="s">
        <v>46</v>
      </c>
      <c r="C131" t="s">
        <v>63</v>
      </c>
      <c r="D131" t="s">
        <v>61</v>
      </c>
      <c r="E131" t="s">
        <v>62</v>
      </c>
      <c r="F131">
        <v>4</v>
      </c>
      <c r="G131">
        <v>3</v>
      </c>
      <c r="H131">
        <v>7</v>
      </c>
    </row>
    <row r="132" spans="1:8" x14ac:dyDescent="0.3">
      <c r="A132">
        <v>1972</v>
      </c>
      <c r="B132" t="s">
        <v>46</v>
      </c>
      <c r="C132" t="s">
        <v>63</v>
      </c>
      <c r="D132" t="s">
        <v>44</v>
      </c>
      <c r="E132" t="s">
        <v>45</v>
      </c>
      <c r="F132">
        <v>8</v>
      </c>
      <c r="G132">
        <v>5</v>
      </c>
      <c r="H132">
        <v>3</v>
      </c>
    </row>
    <row r="133" spans="1:8" x14ac:dyDescent="0.3">
      <c r="A133">
        <v>1972</v>
      </c>
      <c r="B133" t="s">
        <v>46</v>
      </c>
      <c r="C133" t="s">
        <v>63</v>
      </c>
      <c r="D133" t="s">
        <v>41</v>
      </c>
      <c r="E133" t="s">
        <v>42</v>
      </c>
      <c r="F133">
        <v>4</v>
      </c>
      <c r="G133">
        <v>3</v>
      </c>
      <c r="H133">
        <v>2</v>
      </c>
    </row>
    <row r="134" spans="1:8" x14ac:dyDescent="0.3">
      <c r="A134">
        <v>1972</v>
      </c>
      <c r="B134" t="s">
        <v>46</v>
      </c>
      <c r="C134" t="s">
        <v>63</v>
      </c>
      <c r="D134" t="s">
        <v>23</v>
      </c>
      <c r="E134" t="s">
        <v>24</v>
      </c>
      <c r="F134">
        <v>4</v>
      </c>
      <c r="G134">
        <v>3</v>
      </c>
      <c r="H134">
        <v>3</v>
      </c>
    </row>
    <row r="135" spans="1:8" x14ac:dyDescent="0.3">
      <c r="A135">
        <v>1972</v>
      </c>
      <c r="B135" t="s">
        <v>46</v>
      </c>
      <c r="C135" t="s">
        <v>63</v>
      </c>
      <c r="D135" t="s">
        <v>27</v>
      </c>
      <c r="E135" t="s">
        <v>28</v>
      </c>
      <c r="F135">
        <v>1</v>
      </c>
      <c r="G135">
        <v>1</v>
      </c>
      <c r="H135">
        <v>2</v>
      </c>
    </row>
    <row r="136" spans="1:8" x14ac:dyDescent="0.3">
      <c r="A136">
        <v>1972</v>
      </c>
      <c r="B136" t="s">
        <v>46</v>
      </c>
      <c r="C136" t="s">
        <v>63</v>
      </c>
      <c r="D136" t="s">
        <v>8</v>
      </c>
      <c r="E136" t="s">
        <v>20</v>
      </c>
      <c r="F136">
        <v>0</v>
      </c>
      <c r="G136">
        <v>1</v>
      </c>
      <c r="H136">
        <v>2</v>
      </c>
    </row>
    <row r="137" spans="1:8" x14ac:dyDescent="0.3">
      <c r="A137">
        <v>1972</v>
      </c>
      <c r="B137" t="s">
        <v>46</v>
      </c>
      <c r="C137" t="s">
        <v>63</v>
      </c>
      <c r="D137" t="s">
        <v>18</v>
      </c>
      <c r="E137" t="s">
        <v>19</v>
      </c>
      <c r="F137">
        <v>0</v>
      </c>
      <c r="G137">
        <v>4</v>
      </c>
      <c r="H137">
        <v>1</v>
      </c>
    </row>
    <row r="138" spans="1:8" x14ac:dyDescent="0.3">
      <c r="A138">
        <v>1972</v>
      </c>
      <c r="B138" t="s">
        <v>46</v>
      </c>
      <c r="C138" t="s">
        <v>63</v>
      </c>
      <c r="D138" t="s">
        <v>59</v>
      </c>
      <c r="E138" t="s">
        <v>60</v>
      </c>
      <c r="F138">
        <v>3</v>
      </c>
      <c r="G138">
        <v>1</v>
      </c>
      <c r="H138">
        <v>1</v>
      </c>
    </row>
    <row r="139" spans="1:8" x14ac:dyDescent="0.3">
      <c r="A139">
        <v>1972</v>
      </c>
      <c r="B139" t="s">
        <v>46</v>
      </c>
      <c r="C139" t="s">
        <v>63</v>
      </c>
      <c r="D139" t="s">
        <v>25</v>
      </c>
      <c r="E139" t="s">
        <v>26</v>
      </c>
      <c r="F139">
        <v>0</v>
      </c>
      <c r="G139">
        <v>1</v>
      </c>
      <c r="H139">
        <v>0</v>
      </c>
    </row>
    <row r="140" spans="1:8" x14ac:dyDescent="0.3">
      <c r="A140">
        <v>1972</v>
      </c>
      <c r="B140" t="s">
        <v>46</v>
      </c>
      <c r="C140" t="s">
        <v>63</v>
      </c>
      <c r="D140" t="s">
        <v>64</v>
      </c>
      <c r="E140" t="s">
        <v>65</v>
      </c>
      <c r="F140">
        <v>1</v>
      </c>
      <c r="G140">
        <v>0</v>
      </c>
      <c r="H140">
        <v>0</v>
      </c>
    </row>
    <row r="141" spans="1:8" x14ac:dyDescent="0.3">
      <c r="A141">
        <v>1972</v>
      </c>
      <c r="B141" t="s">
        <v>46</v>
      </c>
      <c r="C141" t="s">
        <v>63</v>
      </c>
      <c r="D141" t="s">
        <v>30</v>
      </c>
      <c r="E141" t="s">
        <v>31</v>
      </c>
      <c r="F141">
        <v>1</v>
      </c>
      <c r="G141">
        <v>0</v>
      </c>
      <c r="H141">
        <v>2</v>
      </c>
    </row>
    <row r="142" spans="1:8" x14ac:dyDescent="0.3">
      <c r="A142">
        <v>1972</v>
      </c>
      <c r="B142" t="s">
        <v>46</v>
      </c>
      <c r="C142" t="s">
        <v>63</v>
      </c>
      <c r="D142" t="s">
        <v>48</v>
      </c>
      <c r="E142" t="s">
        <v>49</v>
      </c>
      <c r="F142">
        <v>1</v>
      </c>
      <c r="G142">
        <v>0</v>
      </c>
      <c r="H142">
        <v>0</v>
      </c>
    </row>
    <row r="143" spans="1:8" x14ac:dyDescent="0.3">
      <c r="A143">
        <v>1972</v>
      </c>
      <c r="B143" t="s">
        <v>46</v>
      </c>
      <c r="C143" t="s">
        <v>63</v>
      </c>
      <c r="D143" t="s">
        <v>46</v>
      </c>
      <c r="E143" t="s">
        <v>47</v>
      </c>
      <c r="F143">
        <v>1</v>
      </c>
      <c r="G143">
        <v>1</v>
      </c>
      <c r="H143">
        <v>1</v>
      </c>
    </row>
    <row r="144" spans="1:8" x14ac:dyDescent="0.3">
      <c r="A144">
        <v>1976</v>
      </c>
      <c r="B144" t="s">
        <v>14</v>
      </c>
      <c r="C144" t="s">
        <v>53</v>
      </c>
      <c r="D144" t="s">
        <v>14</v>
      </c>
      <c r="E144" t="s">
        <v>15</v>
      </c>
      <c r="F144">
        <v>2</v>
      </c>
      <c r="G144">
        <v>2</v>
      </c>
      <c r="H144">
        <v>2</v>
      </c>
    </row>
    <row r="145" spans="1:8" x14ac:dyDescent="0.3">
      <c r="A145">
        <v>1976</v>
      </c>
      <c r="B145" t="s">
        <v>14</v>
      </c>
      <c r="C145" t="s">
        <v>53</v>
      </c>
      <c r="D145" t="s">
        <v>18</v>
      </c>
      <c r="E145" t="s">
        <v>19</v>
      </c>
      <c r="F145">
        <v>2</v>
      </c>
      <c r="G145">
        <v>4</v>
      </c>
      <c r="H145">
        <v>1</v>
      </c>
    </row>
    <row r="146" spans="1:8" x14ac:dyDescent="0.3">
      <c r="A146">
        <v>1976</v>
      </c>
      <c r="B146" t="s">
        <v>14</v>
      </c>
      <c r="C146" t="s">
        <v>53</v>
      </c>
      <c r="D146" t="s">
        <v>41</v>
      </c>
      <c r="E146" t="s">
        <v>42</v>
      </c>
      <c r="F146">
        <v>1</v>
      </c>
      <c r="G146">
        <v>2</v>
      </c>
      <c r="H146">
        <v>3</v>
      </c>
    </row>
    <row r="147" spans="1:8" x14ac:dyDescent="0.3">
      <c r="A147">
        <v>1976</v>
      </c>
      <c r="B147" t="s">
        <v>14</v>
      </c>
      <c r="C147" t="s">
        <v>53</v>
      </c>
      <c r="D147" t="s">
        <v>23</v>
      </c>
      <c r="E147" t="s">
        <v>24</v>
      </c>
      <c r="F147">
        <v>1</v>
      </c>
      <c r="G147">
        <v>3</v>
      </c>
      <c r="H147">
        <v>1</v>
      </c>
    </row>
    <row r="148" spans="1:8" x14ac:dyDescent="0.3">
      <c r="A148">
        <v>1976</v>
      </c>
      <c r="B148" t="s">
        <v>14</v>
      </c>
      <c r="C148" t="s">
        <v>53</v>
      </c>
      <c r="D148" t="s">
        <v>61</v>
      </c>
      <c r="E148" t="s">
        <v>62</v>
      </c>
      <c r="F148">
        <v>7</v>
      </c>
      <c r="G148">
        <v>5</v>
      </c>
      <c r="H148">
        <v>7</v>
      </c>
    </row>
    <row r="149" spans="1:8" x14ac:dyDescent="0.3">
      <c r="A149">
        <v>1976</v>
      </c>
      <c r="B149" t="s">
        <v>14</v>
      </c>
      <c r="C149" t="s">
        <v>53</v>
      </c>
      <c r="D149" t="s">
        <v>44</v>
      </c>
      <c r="E149" t="s">
        <v>45</v>
      </c>
      <c r="F149">
        <v>13</v>
      </c>
      <c r="G149">
        <v>6</v>
      </c>
      <c r="H149">
        <v>8</v>
      </c>
    </row>
    <row r="150" spans="1:8" x14ac:dyDescent="0.3">
      <c r="A150">
        <v>1976</v>
      </c>
      <c r="B150" t="s">
        <v>14</v>
      </c>
      <c r="C150" t="s">
        <v>53</v>
      </c>
      <c r="D150" t="s">
        <v>16</v>
      </c>
      <c r="E150" t="s">
        <v>17</v>
      </c>
      <c r="F150">
        <v>3</v>
      </c>
      <c r="G150">
        <v>3</v>
      </c>
      <c r="H150">
        <v>1</v>
      </c>
    </row>
    <row r="151" spans="1:8" x14ac:dyDescent="0.3">
      <c r="A151">
        <v>1976</v>
      </c>
      <c r="B151" t="s">
        <v>14</v>
      </c>
      <c r="C151" t="s">
        <v>53</v>
      </c>
      <c r="D151" t="s">
        <v>10</v>
      </c>
      <c r="E151" t="s">
        <v>11</v>
      </c>
      <c r="F151">
        <v>3</v>
      </c>
      <c r="G151">
        <v>3</v>
      </c>
      <c r="H151">
        <v>4</v>
      </c>
    </row>
    <row r="152" spans="1:8" x14ac:dyDescent="0.3">
      <c r="A152">
        <v>1976</v>
      </c>
      <c r="B152" t="s">
        <v>14</v>
      </c>
      <c r="C152" t="s">
        <v>53</v>
      </c>
      <c r="D152" t="s">
        <v>27</v>
      </c>
      <c r="E152" t="s">
        <v>28</v>
      </c>
      <c r="F152">
        <v>0</v>
      </c>
      <c r="G152">
        <v>0</v>
      </c>
      <c r="H152">
        <v>2</v>
      </c>
    </row>
    <row r="153" spans="1:8" x14ac:dyDescent="0.3">
      <c r="A153">
        <v>1976</v>
      </c>
      <c r="B153" t="s">
        <v>14</v>
      </c>
      <c r="C153" t="s">
        <v>53</v>
      </c>
      <c r="D153" t="s">
        <v>66</v>
      </c>
      <c r="E153" t="s">
        <v>67</v>
      </c>
      <c r="F153">
        <v>0</v>
      </c>
      <c r="G153">
        <v>0</v>
      </c>
      <c r="H153">
        <v>2</v>
      </c>
    </row>
    <row r="154" spans="1:8" x14ac:dyDescent="0.3">
      <c r="A154">
        <v>1976</v>
      </c>
      <c r="B154" t="s">
        <v>14</v>
      </c>
      <c r="C154" t="s">
        <v>53</v>
      </c>
      <c r="D154" t="s">
        <v>59</v>
      </c>
      <c r="E154" t="s">
        <v>60</v>
      </c>
      <c r="F154">
        <v>2</v>
      </c>
      <c r="G154">
        <v>5</v>
      </c>
      <c r="H154">
        <v>3</v>
      </c>
    </row>
    <row r="155" spans="1:8" x14ac:dyDescent="0.3">
      <c r="A155">
        <v>1976</v>
      </c>
      <c r="B155" t="s">
        <v>14</v>
      </c>
      <c r="C155" t="s">
        <v>53</v>
      </c>
      <c r="D155" t="s">
        <v>8</v>
      </c>
      <c r="E155" t="s">
        <v>20</v>
      </c>
      <c r="F155">
        <v>0</v>
      </c>
      <c r="G155">
        <v>0</v>
      </c>
      <c r="H155">
        <v>1</v>
      </c>
    </row>
    <row r="156" spans="1:8" x14ac:dyDescent="0.3">
      <c r="A156">
        <v>1976</v>
      </c>
      <c r="B156" t="s">
        <v>14</v>
      </c>
      <c r="C156" t="s">
        <v>53</v>
      </c>
      <c r="D156" t="s">
        <v>12</v>
      </c>
      <c r="E156" t="s">
        <v>13</v>
      </c>
      <c r="F156">
        <v>1</v>
      </c>
      <c r="G156">
        <v>0</v>
      </c>
      <c r="H156">
        <v>0</v>
      </c>
    </row>
    <row r="157" spans="1:8" x14ac:dyDescent="0.3">
      <c r="A157">
        <v>1976</v>
      </c>
      <c r="B157" t="s">
        <v>14</v>
      </c>
      <c r="C157" t="s">
        <v>53</v>
      </c>
      <c r="D157" t="s">
        <v>25</v>
      </c>
      <c r="E157" t="s">
        <v>26</v>
      </c>
      <c r="F157">
        <v>1</v>
      </c>
      <c r="G157">
        <v>1</v>
      </c>
      <c r="H157">
        <v>1</v>
      </c>
    </row>
    <row r="158" spans="1:8" x14ac:dyDescent="0.3">
      <c r="A158">
        <v>1976</v>
      </c>
      <c r="B158" t="s">
        <v>14</v>
      </c>
      <c r="C158" t="s">
        <v>53</v>
      </c>
      <c r="D158" t="s">
        <v>38</v>
      </c>
      <c r="E158" t="s">
        <v>39</v>
      </c>
      <c r="F158">
        <v>1</v>
      </c>
      <c r="G158">
        <v>2</v>
      </c>
      <c r="H158">
        <v>1</v>
      </c>
    </row>
    <row r="159" spans="1:8" x14ac:dyDescent="0.3">
      <c r="A159">
        <v>1976</v>
      </c>
      <c r="B159" t="s">
        <v>14</v>
      </c>
      <c r="C159" t="s">
        <v>53</v>
      </c>
      <c r="D159" t="s">
        <v>30</v>
      </c>
      <c r="E159" t="s">
        <v>31</v>
      </c>
      <c r="F159">
        <v>0</v>
      </c>
      <c r="G159">
        <v>1</v>
      </c>
      <c r="H159">
        <v>0</v>
      </c>
    </row>
    <row r="160" spans="1:8" x14ac:dyDescent="0.3">
      <c r="A160">
        <v>1980</v>
      </c>
      <c r="B160" t="s">
        <v>10</v>
      </c>
      <c r="C160" t="s">
        <v>34</v>
      </c>
      <c r="D160" t="s">
        <v>18</v>
      </c>
      <c r="E160" t="s">
        <v>19</v>
      </c>
      <c r="F160">
        <v>1</v>
      </c>
      <c r="G160">
        <v>5</v>
      </c>
      <c r="H160">
        <v>3</v>
      </c>
    </row>
    <row r="161" spans="1:8" x14ac:dyDescent="0.3">
      <c r="A161">
        <v>1980</v>
      </c>
      <c r="B161" t="s">
        <v>10</v>
      </c>
      <c r="C161" t="s">
        <v>34</v>
      </c>
      <c r="D161" t="s">
        <v>66</v>
      </c>
      <c r="E161" t="s">
        <v>67</v>
      </c>
      <c r="F161">
        <v>2</v>
      </c>
      <c r="G161">
        <v>2</v>
      </c>
      <c r="H161">
        <v>0</v>
      </c>
    </row>
    <row r="162" spans="1:8" x14ac:dyDescent="0.3">
      <c r="A162">
        <v>1980</v>
      </c>
      <c r="B162" t="s">
        <v>10</v>
      </c>
      <c r="C162" t="s">
        <v>34</v>
      </c>
      <c r="D162" t="s">
        <v>16</v>
      </c>
      <c r="E162" t="s">
        <v>17</v>
      </c>
      <c r="F162">
        <v>1</v>
      </c>
      <c r="G162">
        <v>3</v>
      </c>
      <c r="H162">
        <v>6</v>
      </c>
    </row>
    <row r="163" spans="1:8" x14ac:dyDescent="0.3">
      <c r="A163">
        <v>1980</v>
      </c>
      <c r="B163" t="s">
        <v>10</v>
      </c>
      <c r="C163" t="s">
        <v>34</v>
      </c>
      <c r="D163" t="s">
        <v>23</v>
      </c>
      <c r="E163" t="s">
        <v>24</v>
      </c>
      <c r="F163">
        <v>1</v>
      </c>
      <c r="G163">
        <v>1</v>
      </c>
      <c r="H163">
        <v>3</v>
      </c>
    </row>
    <row r="164" spans="1:8" x14ac:dyDescent="0.3">
      <c r="A164">
        <v>1980</v>
      </c>
      <c r="B164" t="s">
        <v>10</v>
      </c>
      <c r="C164" t="s">
        <v>34</v>
      </c>
      <c r="D164" t="s">
        <v>41</v>
      </c>
      <c r="E164" t="s">
        <v>42</v>
      </c>
      <c r="F164">
        <v>1</v>
      </c>
      <c r="G164">
        <v>2</v>
      </c>
      <c r="H164">
        <v>1</v>
      </c>
    </row>
    <row r="165" spans="1:8" x14ac:dyDescent="0.3">
      <c r="A165">
        <v>1980</v>
      </c>
      <c r="B165" t="s">
        <v>10</v>
      </c>
      <c r="C165" t="s">
        <v>34</v>
      </c>
      <c r="D165" t="s">
        <v>61</v>
      </c>
      <c r="E165" t="s">
        <v>62</v>
      </c>
      <c r="F165">
        <v>9</v>
      </c>
      <c r="G165">
        <v>7</v>
      </c>
      <c r="H165">
        <v>7</v>
      </c>
    </row>
    <row r="166" spans="1:8" x14ac:dyDescent="0.3">
      <c r="A166">
        <v>1980</v>
      </c>
      <c r="B166" t="s">
        <v>10</v>
      </c>
      <c r="C166" t="s">
        <v>34</v>
      </c>
      <c r="D166" t="s">
        <v>44</v>
      </c>
      <c r="E166" t="s">
        <v>45</v>
      </c>
      <c r="F166">
        <v>10</v>
      </c>
      <c r="G166">
        <v>6</v>
      </c>
      <c r="H166">
        <v>6</v>
      </c>
    </row>
    <row r="167" spans="1:8" x14ac:dyDescent="0.3">
      <c r="A167">
        <v>1980</v>
      </c>
      <c r="B167" t="s">
        <v>10</v>
      </c>
      <c r="C167" t="s">
        <v>34</v>
      </c>
      <c r="D167" t="s">
        <v>10</v>
      </c>
      <c r="E167" t="s">
        <v>11</v>
      </c>
      <c r="F167">
        <v>6</v>
      </c>
      <c r="G167">
        <v>4</v>
      </c>
      <c r="H167">
        <v>2</v>
      </c>
    </row>
    <row r="168" spans="1:8" x14ac:dyDescent="0.3">
      <c r="A168">
        <v>1980</v>
      </c>
      <c r="B168" t="s">
        <v>10</v>
      </c>
      <c r="C168" t="s">
        <v>34</v>
      </c>
      <c r="D168" t="s">
        <v>27</v>
      </c>
      <c r="E168" t="s">
        <v>28</v>
      </c>
      <c r="F168">
        <v>3</v>
      </c>
      <c r="G168">
        <v>0</v>
      </c>
      <c r="H168">
        <v>1</v>
      </c>
    </row>
    <row r="169" spans="1:8" x14ac:dyDescent="0.3">
      <c r="A169">
        <v>1980</v>
      </c>
      <c r="B169" t="s">
        <v>10</v>
      </c>
      <c r="C169" t="s">
        <v>34</v>
      </c>
      <c r="D169" t="s">
        <v>14</v>
      </c>
      <c r="E169" t="s">
        <v>15</v>
      </c>
      <c r="F169">
        <v>3</v>
      </c>
      <c r="G169">
        <v>2</v>
      </c>
      <c r="H169">
        <v>2</v>
      </c>
    </row>
    <row r="170" spans="1:8" x14ac:dyDescent="0.3">
      <c r="A170">
        <v>1980</v>
      </c>
      <c r="B170" t="s">
        <v>10</v>
      </c>
      <c r="C170" t="s">
        <v>34</v>
      </c>
      <c r="D170" t="s">
        <v>68</v>
      </c>
      <c r="E170" t="s">
        <v>69</v>
      </c>
      <c r="F170">
        <v>0</v>
      </c>
      <c r="G170">
        <v>0</v>
      </c>
      <c r="H170">
        <v>1</v>
      </c>
    </row>
    <row r="171" spans="1:8" x14ac:dyDescent="0.3">
      <c r="A171">
        <v>1980</v>
      </c>
      <c r="B171" t="s">
        <v>10</v>
      </c>
      <c r="C171" t="s">
        <v>34</v>
      </c>
      <c r="D171" t="s">
        <v>46</v>
      </c>
      <c r="E171" t="s">
        <v>47</v>
      </c>
      <c r="F171">
        <v>0</v>
      </c>
      <c r="G171">
        <v>1</v>
      </c>
      <c r="H171">
        <v>0</v>
      </c>
    </row>
    <row r="172" spans="1:8" x14ac:dyDescent="0.3">
      <c r="A172">
        <v>1980</v>
      </c>
      <c r="B172" t="s">
        <v>10</v>
      </c>
      <c r="C172" t="s">
        <v>34</v>
      </c>
      <c r="D172" t="s">
        <v>30</v>
      </c>
      <c r="E172" t="s">
        <v>31</v>
      </c>
      <c r="F172">
        <v>0</v>
      </c>
      <c r="G172">
        <v>0</v>
      </c>
      <c r="H172">
        <v>1</v>
      </c>
    </row>
    <row r="173" spans="1:8" x14ac:dyDescent="0.3">
      <c r="A173">
        <v>1980</v>
      </c>
      <c r="B173" t="s">
        <v>10</v>
      </c>
      <c r="C173" t="s">
        <v>34</v>
      </c>
      <c r="D173" t="s">
        <v>35</v>
      </c>
      <c r="E173" t="s">
        <v>36</v>
      </c>
      <c r="F173">
        <v>0</v>
      </c>
      <c r="G173">
        <v>1</v>
      </c>
      <c r="H173">
        <v>0</v>
      </c>
    </row>
    <row r="174" spans="1:8" x14ac:dyDescent="0.3">
      <c r="A174">
        <v>1980</v>
      </c>
      <c r="B174" t="s">
        <v>10</v>
      </c>
      <c r="C174" t="s">
        <v>34</v>
      </c>
      <c r="D174" t="s">
        <v>8</v>
      </c>
      <c r="E174" t="s">
        <v>20</v>
      </c>
      <c r="F174">
        <v>0</v>
      </c>
      <c r="G174">
        <v>0</v>
      </c>
      <c r="H174">
        <v>1</v>
      </c>
    </row>
    <row r="175" spans="1:8" x14ac:dyDescent="0.3">
      <c r="A175">
        <v>1980</v>
      </c>
      <c r="B175" t="s">
        <v>10</v>
      </c>
      <c r="C175" t="s">
        <v>34</v>
      </c>
      <c r="D175" t="s">
        <v>38</v>
      </c>
      <c r="E175" t="s">
        <v>39</v>
      </c>
      <c r="F175">
        <v>0</v>
      </c>
      <c r="G175">
        <v>2</v>
      </c>
      <c r="H175">
        <v>0</v>
      </c>
    </row>
    <row r="176" spans="1:8" x14ac:dyDescent="0.3">
      <c r="A176">
        <v>1980</v>
      </c>
      <c r="B176" t="s">
        <v>10</v>
      </c>
      <c r="C176" t="s">
        <v>34</v>
      </c>
      <c r="D176" t="s">
        <v>12</v>
      </c>
      <c r="E176" t="s">
        <v>13</v>
      </c>
      <c r="F176">
        <v>1</v>
      </c>
      <c r="G176">
        <v>0</v>
      </c>
      <c r="H176">
        <v>0</v>
      </c>
    </row>
    <row r="177" spans="1:8" x14ac:dyDescent="0.3">
      <c r="A177">
        <v>1980</v>
      </c>
      <c r="B177" t="s">
        <v>10</v>
      </c>
      <c r="C177" t="s">
        <v>34</v>
      </c>
      <c r="D177" t="s">
        <v>59</v>
      </c>
      <c r="E177" t="s">
        <v>60</v>
      </c>
      <c r="F177">
        <v>0</v>
      </c>
      <c r="G177">
        <v>2</v>
      </c>
      <c r="H177">
        <v>3</v>
      </c>
    </row>
    <row r="178" spans="1:8" x14ac:dyDescent="0.3">
      <c r="A178">
        <v>1980</v>
      </c>
      <c r="B178" t="s">
        <v>10</v>
      </c>
      <c r="C178" t="s">
        <v>34</v>
      </c>
      <c r="D178" t="s">
        <v>25</v>
      </c>
      <c r="E178" t="s">
        <v>26</v>
      </c>
      <c r="F178">
        <v>0</v>
      </c>
      <c r="G178">
        <v>1</v>
      </c>
      <c r="H178">
        <v>1</v>
      </c>
    </row>
    <row r="179" spans="1:8" x14ac:dyDescent="0.3">
      <c r="A179">
        <v>1984</v>
      </c>
      <c r="B179" t="s">
        <v>70</v>
      </c>
      <c r="C179" t="s">
        <v>71</v>
      </c>
      <c r="D179" t="s">
        <v>23</v>
      </c>
      <c r="E179" t="s">
        <v>24</v>
      </c>
      <c r="F179">
        <v>2</v>
      </c>
      <c r="G179">
        <v>2</v>
      </c>
      <c r="H179">
        <v>1</v>
      </c>
    </row>
    <row r="180" spans="1:8" x14ac:dyDescent="0.3">
      <c r="A180">
        <v>1984</v>
      </c>
      <c r="B180" t="s">
        <v>70</v>
      </c>
      <c r="C180" t="s">
        <v>71</v>
      </c>
      <c r="D180" t="s">
        <v>27</v>
      </c>
      <c r="E180" t="s">
        <v>28</v>
      </c>
      <c r="F180">
        <v>4</v>
      </c>
      <c r="G180">
        <v>2</v>
      </c>
      <c r="H180">
        <v>2</v>
      </c>
    </row>
    <row r="181" spans="1:8" x14ac:dyDescent="0.3">
      <c r="A181">
        <v>1984</v>
      </c>
      <c r="B181" t="s">
        <v>70</v>
      </c>
      <c r="C181" t="s">
        <v>71</v>
      </c>
      <c r="D181" t="s">
        <v>59</v>
      </c>
      <c r="E181" t="s">
        <v>60</v>
      </c>
      <c r="F181">
        <v>2</v>
      </c>
      <c r="G181">
        <v>1</v>
      </c>
      <c r="H181">
        <v>1</v>
      </c>
    </row>
    <row r="182" spans="1:8" x14ac:dyDescent="0.3">
      <c r="A182">
        <v>1984</v>
      </c>
      <c r="B182" t="s">
        <v>70</v>
      </c>
      <c r="C182" t="s">
        <v>71</v>
      </c>
      <c r="D182" t="s">
        <v>25</v>
      </c>
      <c r="E182" t="s">
        <v>26</v>
      </c>
      <c r="F182">
        <v>2</v>
      </c>
      <c r="G182">
        <v>1</v>
      </c>
      <c r="H182">
        <v>1</v>
      </c>
    </row>
    <row r="183" spans="1:8" x14ac:dyDescent="0.3">
      <c r="A183">
        <v>1984</v>
      </c>
      <c r="B183" t="s">
        <v>70</v>
      </c>
      <c r="C183" t="s">
        <v>71</v>
      </c>
      <c r="D183" t="s">
        <v>44</v>
      </c>
      <c r="E183" t="s">
        <v>45</v>
      </c>
      <c r="F183">
        <v>6</v>
      </c>
      <c r="G183">
        <v>10</v>
      </c>
      <c r="H183">
        <v>9</v>
      </c>
    </row>
    <row r="184" spans="1:8" x14ac:dyDescent="0.3">
      <c r="A184">
        <v>1984</v>
      </c>
      <c r="B184" t="s">
        <v>70</v>
      </c>
      <c r="C184" t="s">
        <v>71</v>
      </c>
      <c r="D184" t="s">
        <v>61</v>
      </c>
      <c r="E184" t="s">
        <v>62</v>
      </c>
      <c r="F184">
        <v>9</v>
      </c>
      <c r="G184">
        <v>9</v>
      </c>
      <c r="H184">
        <v>6</v>
      </c>
    </row>
    <row r="185" spans="1:8" x14ac:dyDescent="0.3">
      <c r="A185">
        <v>1984</v>
      </c>
      <c r="B185" t="s">
        <v>70</v>
      </c>
      <c r="C185" t="s">
        <v>71</v>
      </c>
      <c r="D185" t="s">
        <v>18</v>
      </c>
      <c r="E185" t="s">
        <v>19</v>
      </c>
      <c r="F185">
        <v>4</v>
      </c>
      <c r="G185">
        <v>3</v>
      </c>
      <c r="H185">
        <v>6</v>
      </c>
    </row>
    <row r="186" spans="1:8" x14ac:dyDescent="0.3">
      <c r="A186">
        <v>1984</v>
      </c>
      <c r="B186" t="s">
        <v>70</v>
      </c>
      <c r="C186" t="s">
        <v>71</v>
      </c>
      <c r="D186" t="s">
        <v>10</v>
      </c>
      <c r="E186" t="s">
        <v>11</v>
      </c>
      <c r="F186">
        <v>4</v>
      </c>
      <c r="G186">
        <v>4</v>
      </c>
      <c r="H186">
        <v>0</v>
      </c>
    </row>
    <row r="187" spans="1:8" x14ac:dyDescent="0.3">
      <c r="A187">
        <v>1984</v>
      </c>
      <c r="B187" t="s">
        <v>70</v>
      </c>
      <c r="C187" t="s">
        <v>71</v>
      </c>
      <c r="D187" t="s">
        <v>38</v>
      </c>
      <c r="E187" t="s">
        <v>39</v>
      </c>
      <c r="F187">
        <v>2</v>
      </c>
      <c r="G187">
        <v>0</v>
      </c>
      <c r="H187">
        <v>0</v>
      </c>
    </row>
    <row r="188" spans="1:8" x14ac:dyDescent="0.3">
      <c r="A188">
        <v>1984</v>
      </c>
      <c r="B188" t="s">
        <v>70</v>
      </c>
      <c r="C188" t="s">
        <v>71</v>
      </c>
      <c r="D188" t="s">
        <v>66</v>
      </c>
      <c r="E188" t="s">
        <v>67</v>
      </c>
      <c r="F188">
        <v>0</v>
      </c>
      <c r="G188">
        <v>0</v>
      </c>
      <c r="H188">
        <v>2</v>
      </c>
    </row>
    <row r="189" spans="1:8" x14ac:dyDescent="0.3">
      <c r="A189">
        <v>1984</v>
      </c>
      <c r="B189" t="s">
        <v>70</v>
      </c>
      <c r="C189" t="s">
        <v>71</v>
      </c>
      <c r="D189" t="s">
        <v>70</v>
      </c>
      <c r="E189" t="s">
        <v>72</v>
      </c>
      <c r="F189">
        <v>0</v>
      </c>
      <c r="G189">
        <v>1</v>
      </c>
      <c r="H189">
        <v>0</v>
      </c>
    </row>
    <row r="190" spans="1:8" x14ac:dyDescent="0.3">
      <c r="A190">
        <v>1984</v>
      </c>
      <c r="B190" t="s">
        <v>70</v>
      </c>
      <c r="C190" t="s">
        <v>71</v>
      </c>
      <c r="D190" t="s">
        <v>16</v>
      </c>
      <c r="E190" t="s">
        <v>17</v>
      </c>
      <c r="F190">
        <v>3</v>
      </c>
      <c r="G190">
        <v>2</v>
      </c>
      <c r="H190">
        <v>4</v>
      </c>
    </row>
    <row r="191" spans="1:8" x14ac:dyDescent="0.3">
      <c r="A191">
        <v>1984</v>
      </c>
      <c r="B191" t="s">
        <v>70</v>
      </c>
      <c r="C191" t="s">
        <v>71</v>
      </c>
      <c r="D191" t="s">
        <v>14</v>
      </c>
      <c r="E191" t="s">
        <v>15</v>
      </c>
      <c r="F191">
        <v>0</v>
      </c>
      <c r="G191">
        <v>0</v>
      </c>
      <c r="H191">
        <v>1</v>
      </c>
    </row>
    <row r="192" spans="1:8" x14ac:dyDescent="0.3">
      <c r="A192">
        <v>1984</v>
      </c>
      <c r="B192" t="s">
        <v>70</v>
      </c>
      <c r="C192" t="s">
        <v>71</v>
      </c>
      <c r="D192" t="s">
        <v>46</v>
      </c>
      <c r="E192" t="s">
        <v>47</v>
      </c>
      <c r="F192">
        <v>0</v>
      </c>
      <c r="G192">
        <v>1</v>
      </c>
      <c r="H192">
        <v>0</v>
      </c>
    </row>
    <row r="193" spans="1:8" x14ac:dyDescent="0.3">
      <c r="A193">
        <v>1984</v>
      </c>
      <c r="B193" t="s">
        <v>70</v>
      </c>
      <c r="C193" t="s">
        <v>71</v>
      </c>
      <c r="D193" t="s">
        <v>30</v>
      </c>
      <c r="E193" t="s">
        <v>31</v>
      </c>
      <c r="F193">
        <v>0</v>
      </c>
      <c r="G193">
        <v>2</v>
      </c>
      <c r="H193">
        <v>4</v>
      </c>
    </row>
    <row r="194" spans="1:8" x14ac:dyDescent="0.3">
      <c r="A194">
        <v>1984</v>
      </c>
      <c r="B194" t="s">
        <v>70</v>
      </c>
      <c r="C194" t="s">
        <v>71</v>
      </c>
      <c r="D194" t="s">
        <v>8</v>
      </c>
      <c r="E194" t="s">
        <v>20</v>
      </c>
      <c r="F194">
        <v>0</v>
      </c>
      <c r="G194">
        <v>1</v>
      </c>
      <c r="H194">
        <v>2</v>
      </c>
    </row>
    <row r="195" spans="1:8" x14ac:dyDescent="0.3">
      <c r="A195">
        <v>1984</v>
      </c>
      <c r="B195" t="s">
        <v>70</v>
      </c>
      <c r="C195" t="s">
        <v>71</v>
      </c>
      <c r="D195" t="s">
        <v>12</v>
      </c>
      <c r="E195" t="s">
        <v>13</v>
      </c>
      <c r="F195">
        <v>1</v>
      </c>
      <c r="G195">
        <v>0</v>
      </c>
      <c r="H195">
        <v>0</v>
      </c>
    </row>
    <row r="196" spans="1:8" x14ac:dyDescent="0.3">
      <c r="A196">
        <v>1988</v>
      </c>
      <c r="B196" t="s">
        <v>25</v>
      </c>
      <c r="C196" t="s">
        <v>73</v>
      </c>
      <c r="D196" t="s">
        <v>41</v>
      </c>
      <c r="E196" t="s">
        <v>42</v>
      </c>
      <c r="F196">
        <v>3</v>
      </c>
      <c r="G196">
        <v>2</v>
      </c>
      <c r="H196">
        <v>2</v>
      </c>
    </row>
    <row r="197" spans="1:8" x14ac:dyDescent="0.3">
      <c r="A197">
        <v>1988</v>
      </c>
      <c r="B197" t="s">
        <v>25</v>
      </c>
      <c r="C197" t="s">
        <v>73</v>
      </c>
      <c r="D197" t="s">
        <v>14</v>
      </c>
      <c r="E197" t="s">
        <v>15</v>
      </c>
      <c r="F197">
        <v>3</v>
      </c>
      <c r="G197">
        <v>5</v>
      </c>
      <c r="H197">
        <v>2</v>
      </c>
    </row>
    <row r="198" spans="1:8" x14ac:dyDescent="0.3">
      <c r="A198">
        <v>1988</v>
      </c>
      <c r="B198" t="s">
        <v>25</v>
      </c>
      <c r="C198" t="s">
        <v>73</v>
      </c>
      <c r="D198" t="s">
        <v>10</v>
      </c>
      <c r="E198" t="s">
        <v>11</v>
      </c>
      <c r="F198">
        <v>2</v>
      </c>
      <c r="G198">
        <v>1</v>
      </c>
      <c r="H198">
        <v>3</v>
      </c>
    </row>
    <row r="199" spans="1:8" x14ac:dyDescent="0.3">
      <c r="A199">
        <v>1988</v>
      </c>
      <c r="B199" t="s">
        <v>25</v>
      </c>
      <c r="C199" t="s">
        <v>73</v>
      </c>
      <c r="D199" t="s">
        <v>59</v>
      </c>
      <c r="E199" t="s">
        <v>60</v>
      </c>
      <c r="F199">
        <v>2</v>
      </c>
      <c r="G199">
        <v>4</v>
      </c>
      <c r="H199">
        <v>2</v>
      </c>
    </row>
    <row r="200" spans="1:8" x14ac:dyDescent="0.3">
      <c r="A200">
        <v>1988</v>
      </c>
      <c r="B200" t="s">
        <v>25</v>
      </c>
      <c r="C200" t="s">
        <v>73</v>
      </c>
      <c r="D200" t="s">
        <v>27</v>
      </c>
      <c r="E200" t="s">
        <v>28</v>
      </c>
      <c r="F200">
        <v>4</v>
      </c>
      <c r="G200">
        <v>0</v>
      </c>
      <c r="H200">
        <v>2</v>
      </c>
    </row>
    <row r="201" spans="1:8" x14ac:dyDescent="0.3">
      <c r="A201">
        <v>1988</v>
      </c>
      <c r="B201" t="s">
        <v>25</v>
      </c>
      <c r="C201" t="s">
        <v>73</v>
      </c>
      <c r="D201" t="s">
        <v>44</v>
      </c>
      <c r="E201" t="s">
        <v>45</v>
      </c>
      <c r="F201">
        <v>11</v>
      </c>
      <c r="G201">
        <v>9</v>
      </c>
      <c r="H201">
        <v>9</v>
      </c>
    </row>
    <row r="202" spans="1:8" x14ac:dyDescent="0.3">
      <c r="A202">
        <v>1988</v>
      </c>
      <c r="B202" t="s">
        <v>25</v>
      </c>
      <c r="C202" t="s">
        <v>73</v>
      </c>
      <c r="D202" t="s">
        <v>61</v>
      </c>
      <c r="E202" t="s">
        <v>62</v>
      </c>
      <c r="F202">
        <v>9</v>
      </c>
      <c r="G202">
        <v>10</v>
      </c>
      <c r="H202">
        <v>6</v>
      </c>
    </row>
    <row r="203" spans="1:8" x14ac:dyDescent="0.3">
      <c r="A203">
        <v>1988</v>
      </c>
      <c r="B203" t="s">
        <v>25</v>
      </c>
      <c r="C203" t="s">
        <v>73</v>
      </c>
      <c r="D203" t="s">
        <v>18</v>
      </c>
      <c r="E203" t="s">
        <v>19</v>
      </c>
      <c r="F203">
        <v>4</v>
      </c>
      <c r="G203">
        <v>1</v>
      </c>
      <c r="H203">
        <v>2</v>
      </c>
    </row>
    <row r="204" spans="1:8" x14ac:dyDescent="0.3">
      <c r="A204">
        <v>1988</v>
      </c>
      <c r="B204" t="s">
        <v>25</v>
      </c>
      <c r="C204" t="s">
        <v>73</v>
      </c>
      <c r="D204" t="s">
        <v>23</v>
      </c>
      <c r="E204" t="s">
        <v>24</v>
      </c>
      <c r="F204">
        <v>5</v>
      </c>
      <c r="G204">
        <v>5</v>
      </c>
      <c r="H204">
        <v>5</v>
      </c>
    </row>
    <row r="205" spans="1:8" x14ac:dyDescent="0.3">
      <c r="A205">
        <v>1988</v>
      </c>
      <c r="B205" t="s">
        <v>25</v>
      </c>
      <c r="C205" t="s">
        <v>73</v>
      </c>
      <c r="D205" t="s">
        <v>46</v>
      </c>
      <c r="E205" t="s">
        <v>47</v>
      </c>
      <c r="F205">
        <v>0</v>
      </c>
      <c r="G205">
        <v>0</v>
      </c>
      <c r="H205">
        <v>1</v>
      </c>
    </row>
    <row r="206" spans="1:8" x14ac:dyDescent="0.3">
      <c r="A206">
        <v>1988</v>
      </c>
      <c r="B206" t="s">
        <v>25</v>
      </c>
      <c r="C206" t="s">
        <v>73</v>
      </c>
      <c r="D206" t="s">
        <v>70</v>
      </c>
      <c r="E206" t="s">
        <v>72</v>
      </c>
      <c r="F206">
        <v>0</v>
      </c>
      <c r="G206">
        <v>2</v>
      </c>
      <c r="H206">
        <v>1</v>
      </c>
    </row>
    <row r="207" spans="1:8" x14ac:dyDescent="0.3">
      <c r="A207">
        <v>1988</v>
      </c>
      <c r="B207" t="s">
        <v>25</v>
      </c>
      <c r="C207" t="s">
        <v>73</v>
      </c>
      <c r="D207" t="s">
        <v>66</v>
      </c>
      <c r="E207" t="s">
        <v>67</v>
      </c>
      <c r="F207">
        <v>0</v>
      </c>
      <c r="G207">
        <v>0</v>
      </c>
      <c r="H207">
        <v>1</v>
      </c>
    </row>
    <row r="208" spans="1:8" x14ac:dyDescent="0.3">
      <c r="A208">
        <v>1988</v>
      </c>
      <c r="B208" t="s">
        <v>25</v>
      </c>
      <c r="C208" t="s">
        <v>73</v>
      </c>
      <c r="D208" t="s">
        <v>30</v>
      </c>
      <c r="E208" t="s">
        <v>31</v>
      </c>
      <c r="F208">
        <v>0</v>
      </c>
      <c r="G208">
        <v>1</v>
      </c>
      <c r="H208">
        <v>2</v>
      </c>
    </row>
    <row r="209" spans="1:8" x14ac:dyDescent="0.3">
      <c r="A209">
        <v>1988</v>
      </c>
      <c r="B209" t="s">
        <v>25</v>
      </c>
      <c r="C209" t="s">
        <v>73</v>
      </c>
      <c r="D209" t="s">
        <v>38</v>
      </c>
      <c r="E209" t="s">
        <v>39</v>
      </c>
      <c r="F209">
        <v>2</v>
      </c>
      <c r="G209">
        <v>1</v>
      </c>
      <c r="H209">
        <v>2</v>
      </c>
    </row>
    <row r="210" spans="1:8" x14ac:dyDescent="0.3">
      <c r="A210">
        <v>1988</v>
      </c>
      <c r="B210" t="s">
        <v>25</v>
      </c>
      <c r="C210" t="s">
        <v>73</v>
      </c>
      <c r="D210" t="s">
        <v>8</v>
      </c>
      <c r="E210" t="s">
        <v>20</v>
      </c>
      <c r="F210">
        <v>1</v>
      </c>
      <c r="G210">
        <v>0</v>
      </c>
      <c r="H210">
        <v>1</v>
      </c>
    </row>
    <row r="211" spans="1:8" x14ac:dyDescent="0.3">
      <c r="A211">
        <v>1988</v>
      </c>
      <c r="B211" t="s">
        <v>25</v>
      </c>
      <c r="C211" t="s">
        <v>73</v>
      </c>
      <c r="D211" t="s">
        <v>16</v>
      </c>
      <c r="E211" t="s">
        <v>17</v>
      </c>
      <c r="F211">
        <v>0</v>
      </c>
      <c r="G211">
        <v>3</v>
      </c>
      <c r="H211">
        <v>2</v>
      </c>
    </row>
    <row r="212" spans="1:8" x14ac:dyDescent="0.3">
      <c r="A212">
        <v>1988</v>
      </c>
      <c r="B212" t="s">
        <v>25</v>
      </c>
      <c r="C212" t="s">
        <v>73</v>
      </c>
      <c r="D212" t="s">
        <v>25</v>
      </c>
      <c r="E212" t="s">
        <v>26</v>
      </c>
      <c r="F212">
        <v>0</v>
      </c>
      <c r="G212">
        <v>2</v>
      </c>
      <c r="H212">
        <v>3</v>
      </c>
    </row>
    <row r="213" spans="1:8" x14ac:dyDescent="0.3">
      <c r="A213">
        <v>1992</v>
      </c>
      <c r="B213" t="s">
        <v>8</v>
      </c>
      <c r="C213" t="s">
        <v>74</v>
      </c>
      <c r="D213" t="s">
        <v>38</v>
      </c>
      <c r="E213" t="s">
        <v>39</v>
      </c>
      <c r="F213">
        <v>4</v>
      </c>
      <c r="G213">
        <v>6</v>
      </c>
      <c r="H213">
        <v>4</v>
      </c>
    </row>
    <row r="214" spans="1:8" x14ac:dyDescent="0.3">
      <c r="A214">
        <v>1992</v>
      </c>
      <c r="B214" t="s">
        <v>8</v>
      </c>
      <c r="C214" t="s">
        <v>74</v>
      </c>
      <c r="D214" t="s">
        <v>8</v>
      </c>
      <c r="E214" t="s">
        <v>20</v>
      </c>
      <c r="F214">
        <v>3</v>
      </c>
      <c r="G214">
        <v>5</v>
      </c>
      <c r="H214">
        <v>1</v>
      </c>
    </row>
    <row r="215" spans="1:8" x14ac:dyDescent="0.3">
      <c r="A215">
        <v>1992</v>
      </c>
      <c r="B215" t="s">
        <v>8</v>
      </c>
      <c r="C215" t="s">
        <v>74</v>
      </c>
      <c r="D215" t="s">
        <v>75</v>
      </c>
      <c r="E215" t="s">
        <v>76</v>
      </c>
      <c r="F215">
        <v>2</v>
      </c>
      <c r="G215">
        <v>1</v>
      </c>
      <c r="H215">
        <v>1</v>
      </c>
    </row>
    <row r="216" spans="1:8" x14ac:dyDescent="0.3">
      <c r="A216">
        <v>1992</v>
      </c>
      <c r="B216" t="s">
        <v>8</v>
      </c>
      <c r="C216" t="s">
        <v>74</v>
      </c>
      <c r="D216" t="s">
        <v>25</v>
      </c>
      <c r="E216" t="s">
        <v>26</v>
      </c>
      <c r="F216">
        <v>2</v>
      </c>
      <c r="G216">
        <v>3</v>
      </c>
      <c r="H216">
        <v>2</v>
      </c>
    </row>
    <row r="217" spans="1:8" x14ac:dyDescent="0.3">
      <c r="A217">
        <v>1992</v>
      </c>
      <c r="B217" t="s">
        <v>8</v>
      </c>
      <c r="C217" t="s">
        <v>74</v>
      </c>
      <c r="D217" t="s">
        <v>18</v>
      </c>
      <c r="E217" t="s">
        <v>19</v>
      </c>
      <c r="F217">
        <v>3</v>
      </c>
      <c r="G217">
        <v>1</v>
      </c>
      <c r="H217">
        <v>3</v>
      </c>
    </row>
    <row r="218" spans="1:8" x14ac:dyDescent="0.3">
      <c r="A218">
        <v>1992</v>
      </c>
      <c r="B218" t="s">
        <v>8</v>
      </c>
      <c r="C218" t="s">
        <v>74</v>
      </c>
      <c r="D218" t="s">
        <v>77</v>
      </c>
      <c r="E218" t="s">
        <v>78</v>
      </c>
      <c r="F218">
        <v>9</v>
      </c>
      <c r="G218">
        <v>6</v>
      </c>
      <c r="H218">
        <v>8</v>
      </c>
    </row>
    <row r="219" spans="1:8" x14ac:dyDescent="0.3">
      <c r="A219">
        <v>1992</v>
      </c>
      <c r="B219" t="s">
        <v>8</v>
      </c>
      <c r="C219" t="s">
        <v>74</v>
      </c>
      <c r="D219" t="s">
        <v>32</v>
      </c>
      <c r="E219" t="s">
        <v>33</v>
      </c>
      <c r="F219">
        <v>10</v>
      </c>
      <c r="G219">
        <v>10</v>
      </c>
      <c r="H219">
        <v>6</v>
      </c>
    </row>
    <row r="220" spans="1:8" x14ac:dyDescent="0.3">
      <c r="A220">
        <v>1992</v>
      </c>
      <c r="B220" t="s">
        <v>8</v>
      </c>
      <c r="C220" t="s">
        <v>74</v>
      </c>
      <c r="D220" t="s">
        <v>16</v>
      </c>
      <c r="E220" t="s">
        <v>17</v>
      </c>
      <c r="F220">
        <v>9</v>
      </c>
      <c r="G220">
        <v>6</v>
      </c>
      <c r="H220">
        <v>5</v>
      </c>
    </row>
    <row r="221" spans="1:8" x14ac:dyDescent="0.3">
      <c r="A221">
        <v>1992</v>
      </c>
      <c r="B221" t="s">
        <v>8</v>
      </c>
      <c r="C221" t="s">
        <v>74</v>
      </c>
      <c r="D221" t="s">
        <v>10</v>
      </c>
      <c r="E221" t="s">
        <v>11</v>
      </c>
      <c r="F221">
        <v>5</v>
      </c>
      <c r="G221">
        <v>4</v>
      </c>
      <c r="H221">
        <v>2</v>
      </c>
    </row>
    <row r="222" spans="1:8" x14ac:dyDescent="0.3">
      <c r="A222">
        <v>1992</v>
      </c>
      <c r="B222" t="s">
        <v>8</v>
      </c>
      <c r="C222" t="s">
        <v>74</v>
      </c>
      <c r="D222" t="s">
        <v>14</v>
      </c>
      <c r="E222" t="s">
        <v>15</v>
      </c>
      <c r="F222">
        <v>6</v>
      </c>
      <c r="G222">
        <v>7</v>
      </c>
      <c r="H222">
        <v>8</v>
      </c>
    </row>
    <row r="223" spans="1:8" x14ac:dyDescent="0.3">
      <c r="A223">
        <v>1992</v>
      </c>
      <c r="B223" t="s">
        <v>8</v>
      </c>
      <c r="C223" t="s">
        <v>74</v>
      </c>
      <c r="D223" t="s">
        <v>79</v>
      </c>
      <c r="E223" t="s">
        <v>80</v>
      </c>
      <c r="F223">
        <v>0</v>
      </c>
      <c r="G223">
        <v>1</v>
      </c>
      <c r="H223">
        <v>0</v>
      </c>
    </row>
    <row r="224" spans="1:8" x14ac:dyDescent="0.3">
      <c r="A224">
        <v>1992</v>
      </c>
      <c r="B224" t="s">
        <v>8</v>
      </c>
      <c r="C224" t="s">
        <v>74</v>
      </c>
      <c r="D224" t="s">
        <v>81</v>
      </c>
      <c r="E224" t="s">
        <v>82</v>
      </c>
      <c r="F224">
        <v>0</v>
      </c>
      <c r="G224">
        <v>2</v>
      </c>
      <c r="H224">
        <v>0</v>
      </c>
    </row>
    <row r="225" spans="1:8" x14ac:dyDescent="0.3">
      <c r="A225">
        <v>1992</v>
      </c>
      <c r="B225" t="s">
        <v>8</v>
      </c>
      <c r="C225" t="s">
        <v>74</v>
      </c>
      <c r="D225" t="s">
        <v>30</v>
      </c>
      <c r="E225" t="s">
        <v>31</v>
      </c>
      <c r="F225">
        <v>0</v>
      </c>
      <c r="G225">
        <v>0</v>
      </c>
      <c r="H225">
        <v>3</v>
      </c>
    </row>
    <row r="226" spans="1:8" x14ac:dyDescent="0.3">
      <c r="A226">
        <v>1992</v>
      </c>
      <c r="B226" t="s">
        <v>8</v>
      </c>
      <c r="C226" t="s">
        <v>74</v>
      </c>
      <c r="D226" t="s">
        <v>64</v>
      </c>
      <c r="E226" t="s">
        <v>65</v>
      </c>
      <c r="F226">
        <v>0</v>
      </c>
      <c r="G226">
        <v>0</v>
      </c>
      <c r="H226">
        <v>1</v>
      </c>
    </row>
    <row r="227" spans="1:8" x14ac:dyDescent="0.3">
      <c r="A227">
        <v>1992</v>
      </c>
      <c r="B227" t="s">
        <v>8</v>
      </c>
      <c r="C227" t="s">
        <v>74</v>
      </c>
      <c r="D227" t="s">
        <v>54</v>
      </c>
      <c r="E227" t="s">
        <v>55</v>
      </c>
      <c r="F227">
        <v>0</v>
      </c>
      <c r="G227">
        <v>0</v>
      </c>
      <c r="H227">
        <v>1</v>
      </c>
    </row>
    <row r="228" spans="1:8" x14ac:dyDescent="0.3">
      <c r="A228">
        <v>1992</v>
      </c>
      <c r="B228" t="s">
        <v>8</v>
      </c>
      <c r="C228" t="s">
        <v>74</v>
      </c>
      <c r="D228" t="s">
        <v>41</v>
      </c>
      <c r="E228" t="s">
        <v>42</v>
      </c>
      <c r="F228">
        <v>1</v>
      </c>
      <c r="G228">
        <v>1</v>
      </c>
      <c r="H228">
        <v>2</v>
      </c>
    </row>
    <row r="229" spans="1:8" x14ac:dyDescent="0.3">
      <c r="A229">
        <v>1992</v>
      </c>
      <c r="B229" t="s">
        <v>8</v>
      </c>
      <c r="C229" t="s">
        <v>74</v>
      </c>
      <c r="D229" t="s">
        <v>46</v>
      </c>
      <c r="E229" t="s">
        <v>47</v>
      </c>
      <c r="F229">
        <v>1</v>
      </c>
      <c r="G229">
        <v>2</v>
      </c>
      <c r="H229">
        <v>4</v>
      </c>
    </row>
    <row r="230" spans="1:8" x14ac:dyDescent="0.3">
      <c r="A230">
        <v>1992</v>
      </c>
      <c r="B230" t="s">
        <v>8</v>
      </c>
      <c r="C230" t="s">
        <v>74</v>
      </c>
      <c r="D230" t="s">
        <v>27</v>
      </c>
      <c r="E230" t="s">
        <v>28</v>
      </c>
      <c r="F230">
        <v>1</v>
      </c>
      <c r="G230">
        <v>0</v>
      </c>
      <c r="H230">
        <v>3</v>
      </c>
    </row>
    <row r="231" spans="1:8" x14ac:dyDescent="0.3">
      <c r="A231">
        <v>1992</v>
      </c>
      <c r="B231" t="s">
        <v>8</v>
      </c>
      <c r="C231" t="s">
        <v>74</v>
      </c>
      <c r="D231" t="s">
        <v>83</v>
      </c>
      <c r="E231" t="s">
        <v>84</v>
      </c>
      <c r="F231">
        <v>0</v>
      </c>
      <c r="G231">
        <v>3</v>
      </c>
      <c r="H231">
        <v>0</v>
      </c>
    </row>
    <row r="232" spans="1:8" x14ac:dyDescent="0.3">
      <c r="A232">
        <v>1992</v>
      </c>
      <c r="B232" t="s">
        <v>8</v>
      </c>
      <c r="C232" t="s">
        <v>74</v>
      </c>
      <c r="D232" t="s">
        <v>23</v>
      </c>
      <c r="E232" t="s">
        <v>24</v>
      </c>
      <c r="F232">
        <v>1</v>
      </c>
      <c r="G232">
        <v>0</v>
      </c>
      <c r="H232">
        <v>2</v>
      </c>
    </row>
    <row r="233" spans="1:8" x14ac:dyDescent="0.3">
      <c r="A233">
        <v>1994</v>
      </c>
      <c r="B233" t="s">
        <v>16</v>
      </c>
      <c r="C233" t="s">
        <v>85</v>
      </c>
      <c r="D233" t="s">
        <v>83</v>
      </c>
      <c r="E233" t="s">
        <v>84</v>
      </c>
      <c r="F233">
        <v>0</v>
      </c>
      <c r="G233">
        <v>1</v>
      </c>
      <c r="H233">
        <v>2</v>
      </c>
    </row>
    <row r="234" spans="1:8" x14ac:dyDescent="0.3">
      <c r="A234">
        <v>1994</v>
      </c>
      <c r="B234" t="s">
        <v>16</v>
      </c>
      <c r="C234" t="s">
        <v>85</v>
      </c>
      <c r="D234" t="s">
        <v>25</v>
      </c>
      <c r="E234" t="s">
        <v>26</v>
      </c>
      <c r="F234">
        <v>3</v>
      </c>
      <c r="G234">
        <v>6</v>
      </c>
      <c r="H234">
        <v>4</v>
      </c>
    </row>
    <row r="235" spans="1:8" x14ac:dyDescent="0.3">
      <c r="A235">
        <v>1994</v>
      </c>
      <c r="B235" t="s">
        <v>16</v>
      </c>
      <c r="C235" t="s">
        <v>85</v>
      </c>
      <c r="D235" t="s">
        <v>75</v>
      </c>
      <c r="E235" t="s">
        <v>76</v>
      </c>
      <c r="F235">
        <v>4</v>
      </c>
      <c r="G235">
        <v>1</v>
      </c>
      <c r="H235">
        <v>1</v>
      </c>
    </row>
    <row r="236" spans="1:8" x14ac:dyDescent="0.3">
      <c r="A236">
        <v>1994</v>
      </c>
      <c r="B236" t="s">
        <v>16</v>
      </c>
      <c r="C236" t="s">
        <v>85</v>
      </c>
      <c r="D236" t="s">
        <v>23</v>
      </c>
      <c r="E236" t="s">
        <v>24</v>
      </c>
      <c r="F236">
        <v>3</v>
      </c>
      <c r="G236">
        <v>4</v>
      </c>
      <c r="H236">
        <v>2</v>
      </c>
    </row>
    <row r="237" spans="1:8" x14ac:dyDescent="0.3">
      <c r="A237">
        <v>1994</v>
      </c>
      <c r="B237" t="s">
        <v>16</v>
      </c>
      <c r="C237" t="s">
        <v>85</v>
      </c>
      <c r="D237" t="s">
        <v>27</v>
      </c>
      <c r="E237" t="s">
        <v>28</v>
      </c>
      <c r="F237">
        <v>2</v>
      </c>
      <c r="G237">
        <v>1</v>
      </c>
      <c r="H237">
        <v>0</v>
      </c>
    </row>
    <row r="238" spans="1:8" x14ac:dyDescent="0.3">
      <c r="A238">
        <v>1994</v>
      </c>
      <c r="B238" t="s">
        <v>16</v>
      </c>
      <c r="C238" t="s">
        <v>85</v>
      </c>
      <c r="D238" t="s">
        <v>14</v>
      </c>
      <c r="E238" t="s">
        <v>15</v>
      </c>
      <c r="F238">
        <v>2</v>
      </c>
      <c r="G238">
        <v>3</v>
      </c>
      <c r="H238">
        <v>4</v>
      </c>
    </row>
    <row r="239" spans="1:8" x14ac:dyDescent="0.3">
      <c r="A239">
        <v>1994</v>
      </c>
      <c r="B239" t="s">
        <v>16</v>
      </c>
      <c r="C239" t="s">
        <v>85</v>
      </c>
      <c r="D239" t="s">
        <v>16</v>
      </c>
      <c r="E239" t="s">
        <v>17</v>
      </c>
      <c r="F239">
        <v>10</v>
      </c>
      <c r="G239">
        <v>11</v>
      </c>
      <c r="H239">
        <v>5</v>
      </c>
    </row>
    <row r="240" spans="1:8" x14ac:dyDescent="0.3">
      <c r="A240">
        <v>1994</v>
      </c>
      <c r="B240" t="s">
        <v>16</v>
      </c>
      <c r="C240" t="s">
        <v>85</v>
      </c>
      <c r="D240" t="s">
        <v>86</v>
      </c>
      <c r="E240" t="s">
        <v>87</v>
      </c>
      <c r="F240">
        <v>11</v>
      </c>
      <c r="G240">
        <v>8</v>
      </c>
      <c r="H240">
        <v>4</v>
      </c>
    </row>
    <row r="241" spans="1:8" x14ac:dyDescent="0.3">
      <c r="A241">
        <v>1994</v>
      </c>
      <c r="B241" t="s">
        <v>16</v>
      </c>
      <c r="C241" t="s">
        <v>85</v>
      </c>
      <c r="D241" t="s">
        <v>32</v>
      </c>
      <c r="E241" t="s">
        <v>33</v>
      </c>
      <c r="F241">
        <v>9</v>
      </c>
      <c r="G241">
        <v>7</v>
      </c>
      <c r="H241">
        <v>8</v>
      </c>
    </row>
    <row r="242" spans="1:8" x14ac:dyDescent="0.3">
      <c r="A242">
        <v>1994</v>
      </c>
      <c r="B242" t="s">
        <v>16</v>
      </c>
      <c r="C242" t="s">
        <v>85</v>
      </c>
      <c r="D242" t="s">
        <v>10</v>
      </c>
      <c r="E242" t="s">
        <v>11</v>
      </c>
      <c r="F242">
        <v>6</v>
      </c>
      <c r="G242">
        <v>5</v>
      </c>
      <c r="H242">
        <v>2</v>
      </c>
    </row>
    <row r="243" spans="1:8" x14ac:dyDescent="0.3">
      <c r="A243">
        <v>1994</v>
      </c>
      <c r="B243" t="s">
        <v>16</v>
      </c>
      <c r="C243" t="s">
        <v>85</v>
      </c>
      <c r="D243" t="s">
        <v>38</v>
      </c>
      <c r="E243" t="s">
        <v>39</v>
      </c>
      <c r="F243">
        <v>7</v>
      </c>
      <c r="G243">
        <v>5</v>
      </c>
      <c r="H243">
        <v>8</v>
      </c>
    </row>
    <row r="244" spans="1:8" x14ac:dyDescent="0.3">
      <c r="A244">
        <v>1994</v>
      </c>
      <c r="B244" t="s">
        <v>16</v>
      </c>
      <c r="C244" t="s">
        <v>85</v>
      </c>
      <c r="D244" t="s">
        <v>46</v>
      </c>
      <c r="E244" t="s">
        <v>47</v>
      </c>
      <c r="F244">
        <v>1</v>
      </c>
      <c r="G244">
        <v>2</v>
      </c>
      <c r="H244">
        <v>2</v>
      </c>
    </row>
    <row r="245" spans="1:8" x14ac:dyDescent="0.3">
      <c r="A245">
        <v>1994</v>
      </c>
      <c r="B245" t="s">
        <v>16</v>
      </c>
      <c r="C245" t="s">
        <v>85</v>
      </c>
      <c r="D245" t="s">
        <v>41</v>
      </c>
      <c r="E245" t="s">
        <v>42</v>
      </c>
      <c r="F245">
        <v>0</v>
      </c>
      <c r="G245">
        <v>1</v>
      </c>
      <c r="H245">
        <v>3</v>
      </c>
    </row>
    <row r="246" spans="1:8" x14ac:dyDescent="0.3">
      <c r="A246">
        <v>1994</v>
      </c>
      <c r="B246" t="s">
        <v>16</v>
      </c>
      <c r="C246" t="s">
        <v>85</v>
      </c>
      <c r="D246" t="s">
        <v>8</v>
      </c>
      <c r="E246" t="s">
        <v>20</v>
      </c>
      <c r="F246">
        <v>0</v>
      </c>
      <c r="G246">
        <v>1</v>
      </c>
      <c r="H246">
        <v>4</v>
      </c>
    </row>
    <row r="247" spans="1:8" x14ac:dyDescent="0.3">
      <c r="A247">
        <v>1994</v>
      </c>
      <c r="B247" t="s">
        <v>16</v>
      </c>
      <c r="C247" t="s">
        <v>85</v>
      </c>
      <c r="D247" t="s">
        <v>88</v>
      </c>
      <c r="E247" t="s">
        <v>89</v>
      </c>
      <c r="F247">
        <v>0</v>
      </c>
      <c r="G247">
        <v>0</v>
      </c>
      <c r="H247">
        <v>3</v>
      </c>
    </row>
    <row r="248" spans="1:8" x14ac:dyDescent="0.3">
      <c r="A248">
        <v>1994</v>
      </c>
      <c r="B248" t="s">
        <v>16</v>
      </c>
      <c r="C248" t="s">
        <v>85</v>
      </c>
      <c r="D248" t="s">
        <v>90</v>
      </c>
      <c r="E248" t="s">
        <v>91</v>
      </c>
      <c r="F248">
        <v>0</v>
      </c>
      <c r="G248">
        <v>0</v>
      </c>
      <c r="H248">
        <v>1</v>
      </c>
    </row>
    <row r="249" spans="1:8" x14ac:dyDescent="0.3">
      <c r="A249">
        <v>1994</v>
      </c>
      <c r="B249" t="s">
        <v>16</v>
      </c>
      <c r="C249" t="s">
        <v>85</v>
      </c>
      <c r="D249" t="s">
        <v>12</v>
      </c>
      <c r="E249" t="s">
        <v>13</v>
      </c>
      <c r="F249">
        <v>0</v>
      </c>
      <c r="G249">
        <v>0</v>
      </c>
      <c r="H249">
        <v>2</v>
      </c>
    </row>
    <row r="250" spans="1:8" x14ac:dyDescent="0.3">
      <c r="A250">
        <v>1994</v>
      </c>
      <c r="B250" t="s">
        <v>16</v>
      </c>
      <c r="C250" t="s">
        <v>85</v>
      </c>
      <c r="D250" t="s">
        <v>92</v>
      </c>
      <c r="E250" t="s">
        <v>93</v>
      </c>
      <c r="F250">
        <v>1</v>
      </c>
      <c r="G250">
        <v>0</v>
      </c>
      <c r="H250">
        <v>1</v>
      </c>
    </row>
    <row r="251" spans="1:8" x14ac:dyDescent="0.3">
      <c r="A251">
        <v>1994</v>
      </c>
      <c r="B251" t="s">
        <v>16</v>
      </c>
      <c r="C251" t="s">
        <v>85</v>
      </c>
      <c r="D251" t="s">
        <v>94</v>
      </c>
      <c r="E251" t="s">
        <v>95</v>
      </c>
      <c r="F251">
        <v>1</v>
      </c>
      <c r="G251">
        <v>2</v>
      </c>
      <c r="H251">
        <v>0</v>
      </c>
    </row>
    <row r="252" spans="1:8" x14ac:dyDescent="0.3">
      <c r="A252">
        <v>1994</v>
      </c>
      <c r="B252" t="s">
        <v>16</v>
      </c>
      <c r="C252" t="s">
        <v>85</v>
      </c>
      <c r="D252" t="s">
        <v>96</v>
      </c>
      <c r="E252" t="s">
        <v>97</v>
      </c>
      <c r="F252">
        <v>1</v>
      </c>
      <c r="G252">
        <v>0</v>
      </c>
      <c r="H252">
        <v>0</v>
      </c>
    </row>
    <row r="253" spans="1:8" x14ac:dyDescent="0.3">
      <c r="A253">
        <v>1994</v>
      </c>
      <c r="B253" t="s">
        <v>16</v>
      </c>
      <c r="C253" t="s">
        <v>85</v>
      </c>
      <c r="D253" t="s">
        <v>18</v>
      </c>
      <c r="E253" t="s">
        <v>19</v>
      </c>
      <c r="F253">
        <v>0</v>
      </c>
      <c r="G253">
        <v>1</v>
      </c>
      <c r="H253">
        <v>5</v>
      </c>
    </row>
    <row r="254" spans="1:8" x14ac:dyDescent="0.3">
      <c r="A254">
        <v>1994</v>
      </c>
      <c r="B254" t="s">
        <v>16</v>
      </c>
      <c r="C254" t="s">
        <v>85</v>
      </c>
      <c r="D254" t="s">
        <v>98</v>
      </c>
      <c r="E254" t="s">
        <v>99</v>
      </c>
      <c r="F254">
        <v>0</v>
      </c>
      <c r="G254">
        <v>2</v>
      </c>
      <c r="H254">
        <v>0</v>
      </c>
    </row>
    <row r="255" spans="1:8" x14ac:dyDescent="0.3">
      <c r="A255">
        <v>1998</v>
      </c>
      <c r="B255" t="s">
        <v>46</v>
      </c>
      <c r="C255" t="s">
        <v>100</v>
      </c>
      <c r="D255" t="s">
        <v>92</v>
      </c>
      <c r="E255" t="s">
        <v>93</v>
      </c>
      <c r="F255">
        <v>0</v>
      </c>
      <c r="G255">
        <v>1</v>
      </c>
      <c r="H255">
        <v>0</v>
      </c>
    </row>
    <row r="256" spans="1:8" x14ac:dyDescent="0.3">
      <c r="A256">
        <v>1998</v>
      </c>
      <c r="B256" t="s">
        <v>46</v>
      </c>
      <c r="C256" t="s">
        <v>100</v>
      </c>
      <c r="D256" t="s">
        <v>75</v>
      </c>
      <c r="E256" t="s">
        <v>76</v>
      </c>
      <c r="F256">
        <v>3</v>
      </c>
      <c r="G256">
        <v>1</v>
      </c>
      <c r="H256">
        <v>2</v>
      </c>
    </row>
    <row r="257" spans="1:8" x14ac:dyDescent="0.3">
      <c r="A257">
        <v>1998</v>
      </c>
      <c r="B257" t="s">
        <v>46</v>
      </c>
      <c r="C257" t="s">
        <v>100</v>
      </c>
      <c r="D257" t="s">
        <v>14</v>
      </c>
      <c r="E257" t="s">
        <v>15</v>
      </c>
      <c r="F257">
        <v>3</v>
      </c>
      <c r="G257">
        <v>5</v>
      </c>
      <c r="H257">
        <v>9</v>
      </c>
    </row>
    <row r="258" spans="1:8" x14ac:dyDescent="0.3">
      <c r="A258">
        <v>1998</v>
      </c>
      <c r="B258" t="s">
        <v>46</v>
      </c>
      <c r="C258" t="s">
        <v>100</v>
      </c>
      <c r="D258" t="s">
        <v>46</v>
      </c>
      <c r="E258" t="s">
        <v>47</v>
      </c>
      <c r="F258">
        <v>5</v>
      </c>
      <c r="G258">
        <v>1</v>
      </c>
      <c r="H258">
        <v>4</v>
      </c>
    </row>
    <row r="259" spans="1:8" x14ac:dyDescent="0.3">
      <c r="A259">
        <v>1998</v>
      </c>
      <c r="B259" t="s">
        <v>46</v>
      </c>
      <c r="C259" t="s">
        <v>100</v>
      </c>
      <c r="D259" t="s">
        <v>23</v>
      </c>
      <c r="E259" t="s">
        <v>24</v>
      </c>
      <c r="F259">
        <v>2</v>
      </c>
      <c r="G259">
        <v>2</v>
      </c>
      <c r="H259">
        <v>3</v>
      </c>
    </row>
    <row r="260" spans="1:8" x14ac:dyDescent="0.3">
      <c r="A260">
        <v>1998</v>
      </c>
      <c r="B260" t="s">
        <v>46</v>
      </c>
      <c r="C260" t="s">
        <v>100</v>
      </c>
      <c r="D260" t="s">
        <v>18</v>
      </c>
      <c r="E260" t="s">
        <v>19</v>
      </c>
      <c r="F260">
        <v>2</v>
      </c>
      <c r="G260">
        <v>4</v>
      </c>
      <c r="H260">
        <v>6</v>
      </c>
    </row>
    <row r="261" spans="1:8" x14ac:dyDescent="0.3">
      <c r="A261">
        <v>1998</v>
      </c>
      <c r="B261" t="s">
        <v>46</v>
      </c>
      <c r="C261" t="s">
        <v>100</v>
      </c>
      <c r="D261" t="s">
        <v>38</v>
      </c>
      <c r="E261" t="s">
        <v>39</v>
      </c>
      <c r="F261">
        <v>2</v>
      </c>
      <c r="G261">
        <v>6</v>
      </c>
      <c r="H261">
        <v>2</v>
      </c>
    </row>
    <row r="262" spans="1:8" x14ac:dyDescent="0.3">
      <c r="A262">
        <v>1998</v>
      </c>
      <c r="B262" t="s">
        <v>46</v>
      </c>
      <c r="C262" t="s">
        <v>100</v>
      </c>
      <c r="D262" t="s">
        <v>86</v>
      </c>
      <c r="E262" t="s">
        <v>87</v>
      </c>
      <c r="F262">
        <v>9</v>
      </c>
      <c r="G262">
        <v>6</v>
      </c>
      <c r="H262">
        <v>3</v>
      </c>
    </row>
    <row r="263" spans="1:8" x14ac:dyDescent="0.3">
      <c r="A263">
        <v>1998</v>
      </c>
      <c r="B263" t="s">
        <v>46</v>
      </c>
      <c r="C263" t="s">
        <v>100</v>
      </c>
      <c r="D263" t="s">
        <v>16</v>
      </c>
      <c r="E263" t="s">
        <v>17</v>
      </c>
      <c r="F263">
        <v>10</v>
      </c>
      <c r="G263">
        <v>10</v>
      </c>
      <c r="H263">
        <v>5</v>
      </c>
    </row>
    <row r="264" spans="1:8" x14ac:dyDescent="0.3">
      <c r="A264">
        <v>1998</v>
      </c>
      <c r="B264" t="s">
        <v>46</v>
      </c>
      <c r="C264" t="s">
        <v>100</v>
      </c>
      <c r="D264" t="s">
        <v>32</v>
      </c>
      <c r="E264" t="s">
        <v>33</v>
      </c>
      <c r="F264">
        <v>12</v>
      </c>
      <c r="G264">
        <v>9</v>
      </c>
      <c r="H264">
        <v>8</v>
      </c>
    </row>
    <row r="265" spans="1:8" x14ac:dyDescent="0.3">
      <c r="A265">
        <v>1998</v>
      </c>
      <c r="B265" t="s">
        <v>46</v>
      </c>
      <c r="C265" t="s">
        <v>100</v>
      </c>
      <c r="D265" t="s">
        <v>41</v>
      </c>
      <c r="E265" t="s">
        <v>42</v>
      </c>
      <c r="F265">
        <v>5</v>
      </c>
      <c r="G265">
        <v>4</v>
      </c>
      <c r="H265">
        <v>2</v>
      </c>
    </row>
    <row r="266" spans="1:8" x14ac:dyDescent="0.3">
      <c r="A266">
        <v>1998</v>
      </c>
      <c r="B266" t="s">
        <v>46</v>
      </c>
      <c r="C266" t="s">
        <v>100</v>
      </c>
      <c r="D266" t="s">
        <v>10</v>
      </c>
      <c r="E266" t="s">
        <v>11</v>
      </c>
      <c r="F266">
        <v>6</v>
      </c>
      <c r="G266">
        <v>3</v>
      </c>
      <c r="H266">
        <v>4</v>
      </c>
    </row>
    <row r="267" spans="1:8" x14ac:dyDescent="0.3">
      <c r="A267">
        <v>1998</v>
      </c>
      <c r="B267" t="s">
        <v>46</v>
      </c>
      <c r="C267" t="s">
        <v>100</v>
      </c>
      <c r="D267" t="s">
        <v>25</v>
      </c>
      <c r="E267" t="s">
        <v>26</v>
      </c>
      <c r="F267">
        <v>6</v>
      </c>
      <c r="G267">
        <v>5</v>
      </c>
      <c r="H267">
        <v>4</v>
      </c>
    </row>
    <row r="268" spans="1:8" x14ac:dyDescent="0.3">
      <c r="A268">
        <v>1998</v>
      </c>
      <c r="B268" t="s">
        <v>46</v>
      </c>
      <c r="C268" t="s">
        <v>100</v>
      </c>
      <c r="D268" t="s">
        <v>21</v>
      </c>
      <c r="E268" t="s">
        <v>22</v>
      </c>
      <c r="F268">
        <v>0</v>
      </c>
      <c r="G268">
        <v>0</v>
      </c>
      <c r="H268">
        <v>1</v>
      </c>
    </row>
    <row r="269" spans="1:8" x14ac:dyDescent="0.3">
      <c r="A269">
        <v>1998</v>
      </c>
      <c r="B269" t="s">
        <v>46</v>
      </c>
      <c r="C269" t="s">
        <v>100</v>
      </c>
      <c r="D269" t="s">
        <v>90</v>
      </c>
      <c r="E269" t="s">
        <v>91</v>
      </c>
      <c r="F269">
        <v>0</v>
      </c>
      <c r="G269">
        <v>0</v>
      </c>
      <c r="H269">
        <v>1</v>
      </c>
    </row>
    <row r="270" spans="1:8" x14ac:dyDescent="0.3">
      <c r="A270">
        <v>1998</v>
      </c>
      <c r="B270" t="s">
        <v>46</v>
      </c>
      <c r="C270" t="s">
        <v>100</v>
      </c>
      <c r="D270" t="s">
        <v>83</v>
      </c>
      <c r="E270" t="s">
        <v>84</v>
      </c>
      <c r="F270">
        <v>0</v>
      </c>
      <c r="G270">
        <v>6</v>
      </c>
      <c r="H270">
        <v>2</v>
      </c>
    </row>
    <row r="271" spans="1:8" x14ac:dyDescent="0.3">
      <c r="A271">
        <v>1998</v>
      </c>
      <c r="B271" t="s">
        <v>46</v>
      </c>
      <c r="C271" t="s">
        <v>100</v>
      </c>
      <c r="D271" t="s">
        <v>12</v>
      </c>
      <c r="E271" t="s">
        <v>13</v>
      </c>
      <c r="F271">
        <v>0</v>
      </c>
      <c r="G271">
        <v>0</v>
      </c>
      <c r="H271">
        <v>1</v>
      </c>
    </row>
    <row r="272" spans="1:8" x14ac:dyDescent="0.3">
      <c r="A272">
        <v>1998</v>
      </c>
      <c r="B272" t="s">
        <v>46</v>
      </c>
      <c r="C272" t="s">
        <v>100</v>
      </c>
      <c r="D272" t="s">
        <v>101</v>
      </c>
      <c r="E272" t="s">
        <v>102</v>
      </c>
      <c r="F272">
        <v>0</v>
      </c>
      <c r="G272">
        <v>1</v>
      </c>
      <c r="H272">
        <v>0</v>
      </c>
    </row>
    <row r="273" spans="1:8" x14ac:dyDescent="0.3">
      <c r="A273">
        <v>1998</v>
      </c>
      <c r="B273" t="s">
        <v>46</v>
      </c>
      <c r="C273" t="s">
        <v>100</v>
      </c>
      <c r="D273" t="s">
        <v>27</v>
      </c>
      <c r="E273" t="s">
        <v>28</v>
      </c>
      <c r="F273">
        <v>0</v>
      </c>
      <c r="G273">
        <v>2</v>
      </c>
      <c r="H273">
        <v>1</v>
      </c>
    </row>
    <row r="274" spans="1:8" x14ac:dyDescent="0.3">
      <c r="A274">
        <v>1998</v>
      </c>
      <c r="B274" t="s">
        <v>46</v>
      </c>
      <c r="C274" t="s">
        <v>100</v>
      </c>
      <c r="D274" t="s">
        <v>94</v>
      </c>
      <c r="E274" t="s">
        <v>95</v>
      </c>
      <c r="F274">
        <v>0</v>
      </c>
      <c r="G274">
        <v>0</v>
      </c>
      <c r="H274">
        <v>2</v>
      </c>
    </row>
    <row r="275" spans="1:8" x14ac:dyDescent="0.3">
      <c r="A275">
        <v>1998</v>
      </c>
      <c r="B275" t="s">
        <v>46</v>
      </c>
      <c r="C275" t="s">
        <v>100</v>
      </c>
      <c r="D275" t="s">
        <v>98</v>
      </c>
      <c r="E275" t="s">
        <v>99</v>
      </c>
      <c r="F275">
        <v>0</v>
      </c>
      <c r="G275">
        <v>0</v>
      </c>
      <c r="H275">
        <v>2</v>
      </c>
    </row>
    <row r="276" spans="1:8" x14ac:dyDescent="0.3">
      <c r="A276">
        <v>1998</v>
      </c>
      <c r="B276" t="s">
        <v>46</v>
      </c>
      <c r="C276" t="s">
        <v>100</v>
      </c>
      <c r="D276" t="s">
        <v>103</v>
      </c>
      <c r="E276" t="s">
        <v>104</v>
      </c>
      <c r="F276">
        <v>1</v>
      </c>
      <c r="G276">
        <v>1</v>
      </c>
      <c r="H276">
        <v>1</v>
      </c>
    </row>
    <row r="277" spans="1:8" x14ac:dyDescent="0.3">
      <c r="A277">
        <v>1998</v>
      </c>
      <c r="B277" t="s">
        <v>46</v>
      </c>
      <c r="C277" t="s">
        <v>100</v>
      </c>
      <c r="D277" t="s">
        <v>8</v>
      </c>
      <c r="E277" t="s">
        <v>20</v>
      </c>
      <c r="F277">
        <v>2</v>
      </c>
      <c r="G277">
        <v>1</v>
      </c>
      <c r="H277">
        <v>5</v>
      </c>
    </row>
    <row r="278" spans="1:8" x14ac:dyDescent="0.3">
      <c r="A278">
        <v>1998</v>
      </c>
      <c r="B278" t="s">
        <v>46</v>
      </c>
      <c r="C278" t="s">
        <v>100</v>
      </c>
      <c r="D278" t="s">
        <v>68</v>
      </c>
      <c r="E278" t="s">
        <v>69</v>
      </c>
      <c r="F278">
        <v>1</v>
      </c>
      <c r="G278">
        <v>0</v>
      </c>
      <c r="H278">
        <v>0</v>
      </c>
    </row>
    <row r="279" spans="1:8" x14ac:dyDescent="0.3">
      <c r="A279">
        <v>2002</v>
      </c>
      <c r="B279" t="s">
        <v>10</v>
      </c>
      <c r="C279" t="s">
        <v>105</v>
      </c>
      <c r="D279" t="s">
        <v>98</v>
      </c>
      <c r="E279" t="s">
        <v>99</v>
      </c>
      <c r="F279">
        <v>0</v>
      </c>
      <c r="G279">
        <v>0</v>
      </c>
      <c r="H279">
        <v>1</v>
      </c>
    </row>
    <row r="280" spans="1:8" x14ac:dyDescent="0.3">
      <c r="A280">
        <v>2002</v>
      </c>
      <c r="B280" t="s">
        <v>10</v>
      </c>
      <c r="C280" t="s">
        <v>105</v>
      </c>
      <c r="D280" t="s">
        <v>88</v>
      </c>
      <c r="E280" t="s">
        <v>89</v>
      </c>
      <c r="F280">
        <v>0</v>
      </c>
      <c r="G280">
        <v>0</v>
      </c>
      <c r="H280">
        <v>1</v>
      </c>
    </row>
    <row r="281" spans="1:8" x14ac:dyDescent="0.3">
      <c r="A281">
        <v>2002</v>
      </c>
      <c r="B281" t="s">
        <v>10</v>
      </c>
      <c r="C281" t="s">
        <v>105</v>
      </c>
      <c r="D281" t="s">
        <v>48</v>
      </c>
      <c r="E281" t="s">
        <v>49</v>
      </c>
      <c r="F281">
        <v>0</v>
      </c>
      <c r="G281">
        <v>1</v>
      </c>
      <c r="H281">
        <v>1</v>
      </c>
    </row>
    <row r="282" spans="1:8" x14ac:dyDescent="0.3">
      <c r="A282">
        <v>2002</v>
      </c>
      <c r="B282" t="s">
        <v>10</v>
      </c>
      <c r="C282" t="s">
        <v>105</v>
      </c>
      <c r="D282" t="s">
        <v>68</v>
      </c>
      <c r="E282" t="s">
        <v>69</v>
      </c>
      <c r="F282">
        <v>0</v>
      </c>
      <c r="G282">
        <v>1</v>
      </c>
      <c r="H282">
        <v>2</v>
      </c>
    </row>
    <row r="283" spans="1:8" x14ac:dyDescent="0.3">
      <c r="A283">
        <v>2002</v>
      </c>
      <c r="B283" t="s">
        <v>10</v>
      </c>
      <c r="C283" t="s">
        <v>105</v>
      </c>
      <c r="D283" t="s">
        <v>46</v>
      </c>
      <c r="E283" t="s">
        <v>47</v>
      </c>
      <c r="F283">
        <v>0</v>
      </c>
      <c r="G283">
        <v>1</v>
      </c>
      <c r="H283">
        <v>1</v>
      </c>
    </row>
    <row r="284" spans="1:8" x14ac:dyDescent="0.3">
      <c r="A284">
        <v>2002</v>
      </c>
      <c r="B284" t="s">
        <v>10</v>
      </c>
      <c r="C284" t="s">
        <v>105</v>
      </c>
      <c r="D284" t="s">
        <v>16</v>
      </c>
      <c r="E284" t="s">
        <v>17</v>
      </c>
      <c r="F284">
        <v>13</v>
      </c>
      <c r="G284">
        <v>5</v>
      </c>
      <c r="H284">
        <v>7</v>
      </c>
    </row>
    <row r="285" spans="1:8" x14ac:dyDescent="0.3">
      <c r="A285">
        <v>2002</v>
      </c>
      <c r="B285" t="s">
        <v>10</v>
      </c>
      <c r="C285" t="s">
        <v>105</v>
      </c>
      <c r="D285" t="s">
        <v>90</v>
      </c>
      <c r="E285" t="s">
        <v>91</v>
      </c>
      <c r="F285">
        <v>2</v>
      </c>
      <c r="G285">
        <v>0</v>
      </c>
      <c r="H285">
        <v>0</v>
      </c>
    </row>
    <row r="286" spans="1:8" x14ac:dyDescent="0.3">
      <c r="A286">
        <v>2002</v>
      </c>
      <c r="B286" t="s">
        <v>10</v>
      </c>
      <c r="C286" t="s">
        <v>105</v>
      </c>
      <c r="D286" t="s">
        <v>32</v>
      </c>
      <c r="E286" t="s">
        <v>33</v>
      </c>
      <c r="F286">
        <v>12</v>
      </c>
      <c r="G286">
        <v>16</v>
      </c>
      <c r="H286">
        <v>8</v>
      </c>
    </row>
    <row r="287" spans="1:8" x14ac:dyDescent="0.3">
      <c r="A287">
        <v>2002</v>
      </c>
      <c r="B287" t="s">
        <v>10</v>
      </c>
      <c r="C287" t="s">
        <v>105</v>
      </c>
      <c r="D287" t="s">
        <v>25</v>
      </c>
      <c r="E287" t="s">
        <v>26</v>
      </c>
      <c r="F287">
        <v>7</v>
      </c>
      <c r="G287">
        <v>3</v>
      </c>
      <c r="H287">
        <v>7</v>
      </c>
    </row>
    <row r="288" spans="1:8" x14ac:dyDescent="0.3">
      <c r="A288">
        <v>2002</v>
      </c>
      <c r="B288" t="s">
        <v>10</v>
      </c>
      <c r="C288" t="s">
        <v>105</v>
      </c>
      <c r="D288" t="s">
        <v>10</v>
      </c>
      <c r="E288" t="s">
        <v>11</v>
      </c>
      <c r="F288">
        <v>10</v>
      </c>
      <c r="G288">
        <v>13</v>
      </c>
      <c r="H288">
        <v>11</v>
      </c>
    </row>
    <row r="289" spans="1:8" x14ac:dyDescent="0.3">
      <c r="A289">
        <v>2002</v>
      </c>
      <c r="B289" t="s">
        <v>10</v>
      </c>
      <c r="C289" t="s">
        <v>105</v>
      </c>
      <c r="D289" t="s">
        <v>27</v>
      </c>
      <c r="E289" t="s">
        <v>28</v>
      </c>
      <c r="F289">
        <v>0</v>
      </c>
      <c r="G289">
        <v>2</v>
      </c>
      <c r="H289">
        <v>5</v>
      </c>
    </row>
    <row r="290" spans="1:8" x14ac:dyDescent="0.3">
      <c r="A290">
        <v>2002</v>
      </c>
      <c r="B290" t="s">
        <v>10</v>
      </c>
      <c r="C290" t="s">
        <v>105</v>
      </c>
      <c r="D290" t="s">
        <v>41</v>
      </c>
      <c r="E290" t="s">
        <v>42</v>
      </c>
      <c r="F290">
        <v>3</v>
      </c>
      <c r="G290">
        <v>5</v>
      </c>
      <c r="H290">
        <v>0</v>
      </c>
    </row>
    <row r="291" spans="1:8" x14ac:dyDescent="0.3">
      <c r="A291">
        <v>2002</v>
      </c>
      <c r="B291" t="s">
        <v>10</v>
      </c>
      <c r="C291" t="s">
        <v>105</v>
      </c>
      <c r="D291" t="s">
        <v>14</v>
      </c>
      <c r="E291" t="s">
        <v>15</v>
      </c>
      <c r="F291">
        <v>3</v>
      </c>
      <c r="G291">
        <v>4</v>
      </c>
      <c r="H291">
        <v>10</v>
      </c>
    </row>
    <row r="292" spans="1:8" x14ac:dyDescent="0.3">
      <c r="A292">
        <v>2002</v>
      </c>
      <c r="B292" t="s">
        <v>10</v>
      </c>
      <c r="C292" t="s">
        <v>105</v>
      </c>
      <c r="D292" t="s">
        <v>23</v>
      </c>
      <c r="E292" t="s">
        <v>24</v>
      </c>
      <c r="F292">
        <v>3</v>
      </c>
      <c r="G292">
        <v>2</v>
      </c>
      <c r="H292">
        <v>6</v>
      </c>
    </row>
    <row r="293" spans="1:8" x14ac:dyDescent="0.3">
      <c r="A293">
        <v>2002</v>
      </c>
      <c r="B293" t="s">
        <v>10</v>
      </c>
      <c r="C293" t="s">
        <v>105</v>
      </c>
      <c r="D293" t="s">
        <v>8</v>
      </c>
      <c r="E293" t="s">
        <v>20</v>
      </c>
      <c r="F293">
        <v>4</v>
      </c>
      <c r="G293">
        <v>5</v>
      </c>
      <c r="H293">
        <v>2</v>
      </c>
    </row>
    <row r="294" spans="1:8" x14ac:dyDescent="0.3">
      <c r="A294">
        <v>2002</v>
      </c>
      <c r="B294" t="s">
        <v>10</v>
      </c>
      <c r="C294" t="s">
        <v>105</v>
      </c>
      <c r="D294" t="s">
        <v>38</v>
      </c>
      <c r="E294" t="s">
        <v>39</v>
      </c>
      <c r="F294">
        <v>4</v>
      </c>
      <c r="G294">
        <v>4</v>
      </c>
      <c r="H294">
        <v>5</v>
      </c>
    </row>
    <row r="295" spans="1:8" x14ac:dyDescent="0.3">
      <c r="A295">
        <v>2002</v>
      </c>
      <c r="B295" t="s">
        <v>10</v>
      </c>
      <c r="C295" t="s">
        <v>105</v>
      </c>
      <c r="D295" t="s">
        <v>18</v>
      </c>
      <c r="E295" t="s">
        <v>19</v>
      </c>
      <c r="F295">
        <v>4</v>
      </c>
      <c r="G295">
        <v>2</v>
      </c>
      <c r="H295">
        <v>1</v>
      </c>
    </row>
    <row r="296" spans="1:8" x14ac:dyDescent="0.3">
      <c r="A296">
        <v>2002</v>
      </c>
      <c r="B296" t="s">
        <v>10</v>
      </c>
      <c r="C296" t="s">
        <v>105</v>
      </c>
      <c r="D296" t="s">
        <v>106</v>
      </c>
      <c r="E296" t="s">
        <v>107</v>
      </c>
      <c r="F296">
        <v>3</v>
      </c>
      <c r="G296">
        <v>1</v>
      </c>
      <c r="H296">
        <v>0</v>
      </c>
    </row>
    <row r="297" spans="1:8" x14ac:dyDescent="0.3">
      <c r="A297">
        <v>2002</v>
      </c>
      <c r="B297" t="s">
        <v>10</v>
      </c>
      <c r="C297" t="s">
        <v>105</v>
      </c>
      <c r="D297" t="s">
        <v>103</v>
      </c>
      <c r="E297" t="s">
        <v>104</v>
      </c>
      <c r="F297">
        <v>1</v>
      </c>
      <c r="G297">
        <v>2</v>
      </c>
      <c r="H297">
        <v>0</v>
      </c>
    </row>
    <row r="298" spans="1:8" x14ac:dyDescent="0.3">
      <c r="A298">
        <v>2002</v>
      </c>
      <c r="B298" t="s">
        <v>10</v>
      </c>
      <c r="C298" t="s">
        <v>105</v>
      </c>
      <c r="D298" t="s">
        <v>108</v>
      </c>
      <c r="E298" t="s">
        <v>109</v>
      </c>
      <c r="F298">
        <v>1</v>
      </c>
      <c r="G298">
        <v>1</v>
      </c>
      <c r="H298">
        <v>1</v>
      </c>
    </row>
    <row r="299" spans="1:8" x14ac:dyDescent="0.3">
      <c r="A299">
        <v>2002</v>
      </c>
      <c r="B299" t="s">
        <v>10</v>
      </c>
      <c r="C299" t="s">
        <v>105</v>
      </c>
      <c r="D299" t="s">
        <v>12</v>
      </c>
      <c r="E299" t="s">
        <v>13</v>
      </c>
      <c r="F299">
        <v>1</v>
      </c>
      <c r="G299">
        <v>0</v>
      </c>
      <c r="H299">
        <v>1</v>
      </c>
    </row>
    <row r="300" spans="1:8" x14ac:dyDescent="0.3">
      <c r="A300">
        <v>2002</v>
      </c>
      <c r="B300" t="s">
        <v>10</v>
      </c>
      <c r="C300" t="s">
        <v>105</v>
      </c>
      <c r="D300" t="s">
        <v>83</v>
      </c>
      <c r="E300" t="s">
        <v>84</v>
      </c>
      <c r="F300">
        <v>2</v>
      </c>
      <c r="G300">
        <v>2</v>
      </c>
      <c r="H300">
        <v>4</v>
      </c>
    </row>
    <row r="301" spans="1:8" x14ac:dyDescent="0.3">
      <c r="A301">
        <v>2002</v>
      </c>
      <c r="B301" t="s">
        <v>10</v>
      </c>
      <c r="C301" t="s">
        <v>105</v>
      </c>
      <c r="D301" t="s">
        <v>75</v>
      </c>
      <c r="E301" t="s">
        <v>76</v>
      </c>
      <c r="F301">
        <v>2</v>
      </c>
      <c r="G301">
        <v>2</v>
      </c>
      <c r="H301">
        <v>0</v>
      </c>
    </row>
    <row r="302" spans="1:8" x14ac:dyDescent="0.3">
      <c r="A302">
        <v>2002</v>
      </c>
      <c r="B302" t="s">
        <v>10</v>
      </c>
      <c r="C302" t="s">
        <v>105</v>
      </c>
      <c r="D302" t="s">
        <v>86</v>
      </c>
      <c r="E302" t="s">
        <v>87</v>
      </c>
      <c r="F302">
        <v>5</v>
      </c>
      <c r="G302">
        <v>4</v>
      </c>
      <c r="H302">
        <v>4</v>
      </c>
    </row>
    <row r="303" spans="1:8" x14ac:dyDescent="0.3">
      <c r="A303">
        <v>2006</v>
      </c>
      <c r="B303" t="s">
        <v>38</v>
      </c>
      <c r="C303" t="s">
        <v>110</v>
      </c>
      <c r="D303" t="s">
        <v>41</v>
      </c>
      <c r="E303" t="s">
        <v>42</v>
      </c>
      <c r="F303">
        <v>3</v>
      </c>
      <c r="G303">
        <v>2</v>
      </c>
      <c r="H303">
        <v>4</v>
      </c>
    </row>
    <row r="304" spans="1:8" x14ac:dyDescent="0.3">
      <c r="A304">
        <v>2006</v>
      </c>
      <c r="B304" t="s">
        <v>38</v>
      </c>
      <c r="C304" t="s">
        <v>110</v>
      </c>
      <c r="D304" t="s">
        <v>8</v>
      </c>
      <c r="E304" t="s">
        <v>20</v>
      </c>
      <c r="F304">
        <v>3</v>
      </c>
      <c r="G304">
        <v>2</v>
      </c>
      <c r="H304">
        <v>4</v>
      </c>
    </row>
    <row r="305" spans="1:8" x14ac:dyDescent="0.3">
      <c r="A305">
        <v>2006</v>
      </c>
      <c r="B305" t="s">
        <v>38</v>
      </c>
      <c r="C305" t="s">
        <v>110</v>
      </c>
      <c r="D305" t="s">
        <v>38</v>
      </c>
      <c r="E305" t="s">
        <v>39</v>
      </c>
      <c r="F305">
        <v>5</v>
      </c>
      <c r="G305">
        <v>0</v>
      </c>
      <c r="H305">
        <v>6</v>
      </c>
    </row>
    <row r="306" spans="1:8" x14ac:dyDescent="0.3">
      <c r="A306">
        <v>2006</v>
      </c>
      <c r="B306" t="s">
        <v>38</v>
      </c>
      <c r="C306" t="s">
        <v>110</v>
      </c>
      <c r="D306" t="s">
        <v>83</v>
      </c>
      <c r="E306" t="s">
        <v>84</v>
      </c>
      <c r="F306">
        <v>2</v>
      </c>
      <c r="G306">
        <v>4</v>
      </c>
      <c r="H306">
        <v>5</v>
      </c>
    </row>
    <row r="307" spans="1:8" x14ac:dyDescent="0.3">
      <c r="A307">
        <v>2006</v>
      </c>
      <c r="B307" t="s">
        <v>38</v>
      </c>
      <c r="C307" t="s">
        <v>110</v>
      </c>
      <c r="D307" t="s">
        <v>16</v>
      </c>
      <c r="E307" t="s">
        <v>17</v>
      </c>
      <c r="F307">
        <v>2</v>
      </c>
      <c r="G307">
        <v>8</v>
      </c>
      <c r="H307">
        <v>9</v>
      </c>
    </row>
    <row r="308" spans="1:8" x14ac:dyDescent="0.3">
      <c r="A308">
        <v>2006</v>
      </c>
      <c r="B308" t="s">
        <v>38</v>
      </c>
      <c r="C308" t="s">
        <v>110</v>
      </c>
      <c r="D308" t="s">
        <v>108</v>
      </c>
      <c r="E308" t="s">
        <v>109</v>
      </c>
      <c r="F308">
        <v>3</v>
      </c>
      <c r="G308">
        <v>0</v>
      </c>
      <c r="H308">
        <v>0</v>
      </c>
    </row>
    <row r="309" spans="1:8" x14ac:dyDescent="0.3">
      <c r="A309">
        <v>2006</v>
      </c>
      <c r="B309" t="s">
        <v>38</v>
      </c>
      <c r="C309" t="s">
        <v>110</v>
      </c>
      <c r="D309" t="s">
        <v>23</v>
      </c>
      <c r="E309" t="s">
        <v>24</v>
      </c>
      <c r="F309">
        <v>5</v>
      </c>
      <c r="G309">
        <v>4</v>
      </c>
      <c r="H309">
        <v>5</v>
      </c>
    </row>
    <row r="310" spans="1:8" x14ac:dyDescent="0.3">
      <c r="A310">
        <v>2006</v>
      </c>
      <c r="B310" t="s">
        <v>38</v>
      </c>
      <c r="C310" t="s">
        <v>110</v>
      </c>
      <c r="D310" t="s">
        <v>86</v>
      </c>
      <c r="E310" t="s">
        <v>87</v>
      </c>
      <c r="F310">
        <v>8</v>
      </c>
      <c r="G310">
        <v>6</v>
      </c>
      <c r="H310">
        <v>8</v>
      </c>
    </row>
    <row r="311" spans="1:8" x14ac:dyDescent="0.3">
      <c r="A311">
        <v>2006</v>
      </c>
      <c r="B311" t="s">
        <v>38</v>
      </c>
      <c r="C311" t="s">
        <v>110</v>
      </c>
      <c r="D311" t="s">
        <v>14</v>
      </c>
      <c r="E311" t="s">
        <v>15</v>
      </c>
      <c r="F311">
        <v>9</v>
      </c>
      <c r="G311">
        <v>7</v>
      </c>
      <c r="H311">
        <v>7</v>
      </c>
    </row>
    <row r="312" spans="1:8" x14ac:dyDescent="0.3">
      <c r="A312">
        <v>2006</v>
      </c>
      <c r="B312" t="s">
        <v>38</v>
      </c>
      <c r="C312" t="s">
        <v>110</v>
      </c>
      <c r="D312" t="s">
        <v>32</v>
      </c>
      <c r="E312" t="s">
        <v>33</v>
      </c>
      <c r="F312">
        <v>11</v>
      </c>
      <c r="G312">
        <v>12</v>
      </c>
      <c r="H312">
        <v>6</v>
      </c>
    </row>
    <row r="313" spans="1:8" x14ac:dyDescent="0.3">
      <c r="A313">
        <v>2006</v>
      </c>
      <c r="B313" t="s">
        <v>38</v>
      </c>
      <c r="C313" t="s">
        <v>110</v>
      </c>
      <c r="D313" t="s">
        <v>75</v>
      </c>
      <c r="E313" t="s">
        <v>76</v>
      </c>
      <c r="F313">
        <v>6</v>
      </c>
      <c r="G313">
        <v>3</v>
      </c>
      <c r="H313">
        <v>2</v>
      </c>
    </row>
    <row r="314" spans="1:8" x14ac:dyDescent="0.3">
      <c r="A314">
        <v>2006</v>
      </c>
      <c r="B314" t="s">
        <v>38</v>
      </c>
      <c r="C314" t="s">
        <v>110</v>
      </c>
      <c r="D314" t="s">
        <v>27</v>
      </c>
      <c r="E314" t="s">
        <v>28</v>
      </c>
      <c r="F314">
        <v>7</v>
      </c>
      <c r="G314">
        <v>2</v>
      </c>
      <c r="H314">
        <v>5</v>
      </c>
    </row>
    <row r="315" spans="1:8" x14ac:dyDescent="0.3">
      <c r="A315">
        <v>2006</v>
      </c>
      <c r="B315" t="s">
        <v>38</v>
      </c>
      <c r="C315" t="s">
        <v>110</v>
      </c>
      <c r="D315" t="s">
        <v>25</v>
      </c>
      <c r="E315" t="s">
        <v>26</v>
      </c>
      <c r="F315">
        <v>7</v>
      </c>
      <c r="G315">
        <v>10</v>
      </c>
      <c r="H315">
        <v>7</v>
      </c>
    </row>
    <row r="316" spans="1:8" x14ac:dyDescent="0.3">
      <c r="A316">
        <v>2006</v>
      </c>
      <c r="B316" t="s">
        <v>38</v>
      </c>
      <c r="C316" t="s">
        <v>110</v>
      </c>
      <c r="D316" t="s">
        <v>111</v>
      </c>
      <c r="E316" t="s">
        <v>112</v>
      </c>
      <c r="F316">
        <v>0</v>
      </c>
      <c r="G316">
        <v>1</v>
      </c>
      <c r="H316">
        <v>0</v>
      </c>
    </row>
    <row r="317" spans="1:8" x14ac:dyDescent="0.3">
      <c r="A317">
        <v>2006</v>
      </c>
      <c r="B317" t="s">
        <v>38</v>
      </c>
      <c r="C317" t="s">
        <v>110</v>
      </c>
      <c r="D317" t="s">
        <v>12</v>
      </c>
      <c r="E317" t="s">
        <v>13</v>
      </c>
      <c r="F317">
        <v>0</v>
      </c>
      <c r="G317">
        <v>1</v>
      </c>
      <c r="H317">
        <v>0</v>
      </c>
    </row>
    <row r="318" spans="1:8" x14ac:dyDescent="0.3">
      <c r="A318">
        <v>2006</v>
      </c>
      <c r="B318" t="s">
        <v>38</v>
      </c>
      <c r="C318" t="s">
        <v>110</v>
      </c>
      <c r="D318" t="s">
        <v>68</v>
      </c>
      <c r="E318" t="s">
        <v>69</v>
      </c>
      <c r="F318">
        <v>0</v>
      </c>
      <c r="G318">
        <v>1</v>
      </c>
      <c r="H318">
        <v>0</v>
      </c>
    </row>
    <row r="319" spans="1:8" x14ac:dyDescent="0.3">
      <c r="A319">
        <v>2006</v>
      </c>
      <c r="B319" t="s">
        <v>38</v>
      </c>
      <c r="C319" t="s">
        <v>110</v>
      </c>
      <c r="D319" t="s">
        <v>10</v>
      </c>
      <c r="E319" t="s">
        <v>11</v>
      </c>
      <c r="F319">
        <v>9</v>
      </c>
      <c r="G319">
        <v>9</v>
      </c>
      <c r="H319">
        <v>7</v>
      </c>
    </row>
    <row r="320" spans="1:8" x14ac:dyDescent="0.3">
      <c r="A320">
        <v>2006</v>
      </c>
      <c r="B320" t="s">
        <v>38</v>
      </c>
      <c r="C320" t="s">
        <v>110</v>
      </c>
      <c r="D320" t="s">
        <v>113</v>
      </c>
      <c r="E320" t="s">
        <v>114</v>
      </c>
      <c r="F320">
        <v>0</v>
      </c>
      <c r="G320">
        <v>0</v>
      </c>
      <c r="H320">
        <v>1</v>
      </c>
    </row>
    <row r="321" spans="1:8" x14ac:dyDescent="0.3">
      <c r="A321">
        <v>2006</v>
      </c>
      <c r="B321" t="s">
        <v>38</v>
      </c>
      <c r="C321" t="s">
        <v>110</v>
      </c>
      <c r="D321" t="s">
        <v>92</v>
      </c>
      <c r="E321" t="s">
        <v>93</v>
      </c>
      <c r="F321">
        <v>0</v>
      </c>
      <c r="G321">
        <v>0</v>
      </c>
      <c r="H321">
        <v>2</v>
      </c>
    </row>
    <row r="322" spans="1:8" x14ac:dyDescent="0.3">
      <c r="A322">
        <v>2006</v>
      </c>
      <c r="B322" t="s">
        <v>38</v>
      </c>
      <c r="C322" t="s">
        <v>110</v>
      </c>
      <c r="D322" t="s">
        <v>98</v>
      </c>
      <c r="E322" t="s">
        <v>99</v>
      </c>
      <c r="F322">
        <v>0</v>
      </c>
      <c r="G322">
        <v>1</v>
      </c>
      <c r="H322">
        <v>0</v>
      </c>
    </row>
    <row r="323" spans="1:8" x14ac:dyDescent="0.3">
      <c r="A323">
        <v>2006</v>
      </c>
      <c r="B323" t="s">
        <v>38</v>
      </c>
      <c r="C323" t="s">
        <v>110</v>
      </c>
      <c r="D323" t="s">
        <v>90</v>
      </c>
      <c r="E323" t="s">
        <v>91</v>
      </c>
      <c r="F323">
        <v>1</v>
      </c>
      <c r="G323">
        <v>0</v>
      </c>
      <c r="H323">
        <v>1</v>
      </c>
    </row>
    <row r="324" spans="1:8" x14ac:dyDescent="0.3">
      <c r="A324">
        <v>2006</v>
      </c>
      <c r="B324" t="s">
        <v>38</v>
      </c>
      <c r="C324" t="s">
        <v>110</v>
      </c>
      <c r="D324" t="s">
        <v>106</v>
      </c>
      <c r="E324" t="s">
        <v>107</v>
      </c>
      <c r="F324">
        <v>1</v>
      </c>
      <c r="G324">
        <v>2</v>
      </c>
      <c r="H324">
        <v>0</v>
      </c>
    </row>
    <row r="325" spans="1:8" x14ac:dyDescent="0.3">
      <c r="A325">
        <v>2006</v>
      </c>
      <c r="B325" t="s">
        <v>38</v>
      </c>
      <c r="C325" t="s">
        <v>110</v>
      </c>
      <c r="D325" t="s">
        <v>103</v>
      </c>
      <c r="E325" t="s">
        <v>104</v>
      </c>
      <c r="F325">
        <v>1</v>
      </c>
      <c r="G325">
        <v>2</v>
      </c>
      <c r="H325">
        <v>1</v>
      </c>
    </row>
    <row r="326" spans="1:8" x14ac:dyDescent="0.3">
      <c r="A326">
        <v>2006</v>
      </c>
      <c r="B326" t="s">
        <v>38</v>
      </c>
      <c r="C326" t="s">
        <v>110</v>
      </c>
      <c r="D326" t="s">
        <v>48</v>
      </c>
      <c r="E326" t="s">
        <v>49</v>
      </c>
      <c r="F326">
        <v>0</v>
      </c>
      <c r="G326">
        <v>1</v>
      </c>
      <c r="H326">
        <v>1</v>
      </c>
    </row>
    <row r="327" spans="1:8" x14ac:dyDescent="0.3">
      <c r="A327">
        <v>2006</v>
      </c>
      <c r="B327" t="s">
        <v>38</v>
      </c>
      <c r="C327" t="s">
        <v>110</v>
      </c>
      <c r="D327" t="s">
        <v>18</v>
      </c>
      <c r="E327" t="s">
        <v>19</v>
      </c>
      <c r="F327">
        <v>0</v>
      </c>
      <c r="G327">
        <v>6</v>
      </c>
      <c r="H327">
        <v>3</v>
      </c>
    </row>
    <row r="328" spans="1:8" x14ac:dyDescent="0.3">
      <c r="A328">
        <v>2006</v>
      </c>
      <c r="B328" t="s">
        <v>38</v>
      </c>
      <c r="C328" t="s">
        <v>110</v>
      </c>
      <c r="D328" t="s">
        <v>46</v>
      </c>
      <c r="E328" t="s">
        <v>47</v>
      </c>
      <c r="F328">
        <v>1</v>
      </c>
      <c r="G328">
        <v>0</v>
      </c>
      <c r="H328">
        <v>0</v>
      </c>
    </row>
    <row r="329" spans="1:8" x14ac:dyDescent="0.3">
      <c r="A329">
        <v>2010</v>
      </c>
      <c r="B329" t="s">
        <v>25</v>
      </c>
      <c r="C329" t="s">
        <v>115</v>
      </c>
      <c r="D329" t="s">
        <v>48</v>
      </c>
      <c r="E329" t="s">
        <v>49</v>
      </c>
      <c r="F329">
        <v>1</v>
      </c>
      <c r="G329">
        <v>3</v>
      </c>
      <c r="H329">
        <v>2</v>
      </c>
    </row>
    <row r="330" spans="1:8" x14ac:dyDescent="0.3">
      <c r="A330">
        <v>2010</v>
      </c>
      <c r="B330" t="s">
        <v>25</v>
      </c>
      <c r="C330" t="s">
        <v>115</v>
      </c>
      <c r="D330" t="s">
        <v>14</v>
      </c>
      <c r="E330" t="s">
        <v>15</v>
      </c>
      <c r="F330">
        <v>4</v>
      </c>
      <c r="G330">
        <v>6</v>
      </c>
      <c r="H330">
        <v>6</v>
      </c>
    </row>
    <row r="331" spans="1:8" x14ac:dyDescent="0.3">
      <c r="A331">
        <v>2010</v>
      </c>
      <c r="B331" t="s">
        <v>25</v>
      </c>
      <c r="C331" t="s">
        <v>115</v>
      </c>
      <c r="D331" t="s">
        <v>27</v>
      </c>
      <c r="E331" t="s">
        <v>28</v>
      </c>
      <c r="F331">
        <v>5</v>
      </c>
      <c r="G331">
        <v>2</v>
      </c>
      <c r="H331">
        <v>4</v>
      </c>
    </row>
    <row r="332" spans="1:8" x14ac:dyDescent="0.3">
      <c r="A332">
        <v>2010</v>
      </c>
      <c r="B332" t="s">
        <v>25</v>
      </c>
      <c r="C332" t="s">
        <v>115</v>
      </c>
      <c r="D332" t="s">
        <v>83</v>
      </c>
      <c r="E332" t="s">
        <v>84</v>
      </c>
      <c r="F332">
        <v>5</v>
      </c>
      <c r="G332">
        <v>2</v>
      </c>
      <c r="H332">
        <v>4</v>
      </c>
    </row>
    <row r="333" spans="1:8" x14ac:dyDescent="0.3">
      <c r="A333">
        <v>2010</v>
      </c>
      <c r="B333" t="s">
        <v>25</v>
      </c>
      <c r="C333" t="s">
        <v>115</v>
      </c>
      <c r="D333" t="s">
        <v>8</v>
      </c>
      <c r="E333" t="s">
        <v>20</v>
      </c>
      <c r="F333">
        <v>2</v>
      </c>
      <c r="G333">
        <v>3</v>
      </c>
      <c r="H333">
        <v>6</v>
      </c>
    </row>
    <row r="334" spans="1:8" x14ac:dyDescent="0.3">
      <c r="A334">
        <v>2010</v>
      </c>
      <c r="B334" t="s">
        <v>25</v>
      </c>
      <c r="C334" t="s">
        <v>115</v>
      </c>
      <c r="D334" t="s">
        <v>86</v>
      </c>
      <c r="E334" t="s">
        <v>87</v>
      </c>
      <c r="F334">
        <v>3</v>
      </c>
      <c r="G334">
        <v>5</v>
      </c>
      <c r="H334">
        <v>7</v>
      </c>
    </row>
    <row r="335" spans="1:8" x14ac:dyDescent="0.3">
      <c r="A335">
        <v>2010</v>
      </c>
      <c r="B335" t="s">
        <v>25</v>
      </c>
      <c r="C335" t="s">
        <v>115</v>
      </c>
      <c r="D335" t="s">
        <v>41</v>
      </c>
      <c r="E335" t="s">
        <v>42</v>
      </c>
      <c r="F335">
        <v>4</v>
      </c>
      <c r="G335">
        <v>1</v>
      </c>
      <c r="H335">
        <v>3</v>
      </c>
    </row>
    <row r="336" spans="1:8" x14ac:dyDescent="0.3">
      <c r="A336">
        <v>2010</v>
      </c>
      <c r="B336" t="s">
        <v>25</v>
      </c>
      <c r="C336" t="s">
        <v>115</v>
      </c>
      <c r="D336" t="s">
        <v>10</v>
      </c>
      <c r="E336" t="s">
        <v>11</v>
      </c>
      <c r="F336">
        <v>9</v>
      </c>
      <c r="G336">
        <v>15</v>
      </c>
      <c r="H336">
        <v>13</v>
      </c>
    </row>
    <row r="337" spans="1:8" x14ac:dyDescent="0.3">
      <c r="A337">
        <v>2010</v>
      </c>
      <c r="B337" t="s">
        <v>25</v>
      </c>
      <c r="C337" t="s">
        <v>115</v>
      </c>
      <c r="D337" t="s">
        <v>32</v>
      </c>
      <c r="E337" t="s">
        <v>33</v>
      </c>
      <c r="F337">
        <v>10</v>
      </c>
      <c r="G337">
        <v>13</v>
      </c>
      <c r="H337">
        <v>7</v>
      </c>
    </row>
    <row r="338" spans="1:8" x14ac:dyDescent="0.3">
      <c r="A338">
        <v>2010</v>
      </c>
      <c r="B338" t="s">
        <v>25</v>
      </c>
      <c r="C338" t="s">
        <v>115</v>
      </c>
      <c r="D338" t="s">
        <v>25</v>
      </c>
      <c r="E338" t="s">
        <v>26</v>
      </c>
      <c r="F338">
        <v>14</v>
      </c>
      <c r="G338">
        <v>7</v>
      </c>
      <c r="H338">
        <v>5</v>
      </c>
    </row>
    <row r="339" spans="1:8" x14ac:dyDescent="0.3">
      <c r="A339">
        <v>2010</v>
      </c>
      <c r="B339" t="s">
        <v>25</v>
      </c>
      <c r="C339" t="s">
        <v>115</v>
      </c>
      <c r="D339" t="s">
        <v>23</v>
      </c>
      <c r="E339" t="s">
        <v>24</v>
      </c>
      <c r="F339">
        <v>6</v>
      </c>
      <c r="G339">
        <v>0</v>
      </c>
      <c r="H339">
        <v>3</v>
      </c>
    </row>
    <row r="340" spans="1:8" x14ac:dyDescent="0.3">
      <c r="A340">
        <v>2010</v>
      </c>
      <c r="B340" t="s">
        <v>25</v>
      </c>
      <c r="C340" t="s">
        <v>115</v>
      </c>
      <c r="D340" t="s">
        <v>75</v>
      </c>
      <c r="E340" t="s">
        <v>76</v>
      </c>
      <c r="F340">
        <v>6</v>
      </c>
      <c r="G340">
        <v>6</v>
      </c>
      <c r="H340">
        <v>2</v>
      </c>
    </row>
    <row r="341" spans="1:8" x14ac:dyDescent="0.3">
      <c r="A341">
        <v>2010</v>
      </c>
      <c r="B341" t="s">
        <v>25</v>
      </c>
      <c r="C341" t="s">
        <v>115</v>
      </c>
      <c r="D341" t="s">
        <v>16</v>
      </c>
      <c r="E341" t="s">
        <v>17</v>
      </c>
      <c r="F341">
        <v>9</v>
      </c>
      <c r="G341">
        <v>8</v>
      </c>
      <c r="H341">
        <v>6</v>
      </c>
    </row>
    <row r="342" spans="1:8" x14ac:dyDescent="0.3">
      <c r="A342">
        <v>2010</v>
      </c>
      <c r="B342" t="s">
        <v>25</v>
      </c>
      <c r="C342" t="s">
        <v>115</v>
      </c>
      <c r="D342" t="s">
        <v>90</v>
      </c>
      <c r="E342" t="s">
        <v>91</v>
      </c>
      <c r="F342">
        <v>2</v>
      </c>
      <c r="G342">
        <v>1</v>
      </c>
      <c r="H342">
        <v>0</v>
      </c>
    </row>
    <row r="343" spans="1:8" x14ac:dyDescent="0.3">
      <c r="A343">
        <v>2010</v>
      </c>
      <c r="B343" t="s">
        <v>25</v>
      </c>
      <c r="C343" t="s">
        <v>115</v>
      </c>
      <c r="D343" t="s">
        <v>18</v>
      </c>
      <c r="E343" t="s">
        <v>19</v>
      </c>
      <c r="F343">
        <v>0</v>
      </c>
      <c r="G343">
        <v>1</v>
      </c>
      <c r="H343">
        <v>4</v>
      </c>
    </row>
    <row r="344" spans="1:8" x14ac:dyDescent="0.3">
      <c r="A344">
        <v>2010</v>
      </c>
      <c r="B344" t="s">
        <v>25</v>
      </c>
      <c r="C344" t="s">
        <v>115</v>
      </c>
      <c r="D344" t="s">
        <v>113</v>
      </c>
      <c r="E344" t="s">
        <v>114</v>
      </c>
      <c r="F344">
        <v>0</v>
      </c>
      <c r="G344">
        <v>2</v>
      </c>
      <c r="H344">
        <v>0</v>
      </c>
    </row>
    <row r="345" spans="1:8" x14ac:dyDescent="0.3">
      <c r="A345">
        <v>2010</v>
      </c>
      <c r="B345" t="s">
        <v>25</v>
      </c>
      <c r="C345" t="s">
        <v>115</v>
      </c>
      <c r="D345" t="s">
        <v>88</v>
      </c>
      <c r="E345" t="s">
        <v>89</v>
      </c>
      <c r="F345">
        <v>0</v>
      </c>
      <c r="G345">
        <v>2</v>
      </c>
      <c r="H345">
        <v>1</v>
      </c>
    </row>
    <row r="346" spans="1:8" x14ac:dyDescent="0.3">
      <c r="A346">
        <v>2010</v>
      </c>
      <c r="B346" t="s">
        <v>25</v>
      </c>
      <c r="C346" t="s">
        <v>115</v>
      </c>
      <c r="D346" t="s">
        <v>38</v>
      </c>
      <c r="E346" t="s">
        <v>39</v>
      </c>
      <c r="F346">
        <v>1</v>
      </c>
      <c r="G346">
        <v>1</v>
      </c>
      <c r="H346">
        <v>3</v>
      </c>
    </row>
    <row r="347" spans="1:8" x14ac:dyDescent="0.3">
      <c r="A347">
        <v>2010</v>
      </c>
      <c r="B347" t="s">
        <v>25</v>
      </c>
      <c r="C347" t="s">
        <v>115</v>
      </c>
      <c r="D347" t="s">
        <v>94</v>
      </c>
      <c r="E347" t="s">
        <v>95</v>
      </c>
      <c r="F347">
        <v>0</v>
      </c>
      <c r="G347">
        <v>1</v>
      </c>
      <c r="H347">
        <v>0</v>
      </c>
    </row>
    <row r="348" spans="1:8" x14ac:dyDescent="0.3">
      <c r="A348">
        <v>2010</v>
      </c>
      <c r="B348" t="s">
        <v>25</v>
      </c>
      <c r="C348" t="s">
        <v>115</v>
      </c>
      <c r="D348" t="s">
        <v>108</v>
      </c>
      <c r="E348" t="s">
        <v>109</v>
      </c>
      <c r="F348">
        <v>0</v>
      </c>
      <c r="G348">
        <v>1</v>
      </c>
      <c r="H348">
        <v>0</v>
      </c>
    </row>
    <row r="349" spans="1:8" x14ac:dyDescent="0.3">
      <c r="A349">
        <v>2010</v>
      </c>
      <c r="B349" t="s">
        <v>25</v>
      </c>
      <c r="C349" t="s">
        <v>115</v>
      </c>
      <c r="D349" t="s">
        <v>111</v>
      </c>
      <c r="E349" t="s">
        <v>112</v>
      </c>
      <c r="F349">
        <v>1</v>
      </c>
      <c r="G349">
        <v>1</v>
      </c>
      <c r="H349">
        <v>1</v>
      </c>
    </row>
    <row r="350" spans="1:8" x14ac:dyDescent="0.3">
      <c r="A350">
        <v>2010</v>
      </c>
      <c r="B350" t="s">
        <v>25</v>
      </c>
      <c r="C350" t="s">
        <v>115</v>
      </c>
      <c r="D350" t="s">
        <v>98</v>
      </c>
      <c r="E350" t="s">
        <v>99</v>
      </c>
      <c r="F350">
        <v>1</v>
      </c>
      <c r="G350">
        <v>1</v>
      </c>
      <c r="H350">
        <v>1</v>
      </c>
    </row>
    <row r="351" spans="1:8" x14ac:dyDescent="0.3">
      <c r="A351">
        <v>2010</v>
      </c>
      <c r="B351" t="s">
        <v>25</v>
      </c>
      <c r="C351" t="s">
        <v>115</v>
      </c>
      <c r="D351" t="s">
        <v>103</v>
      </c>
      <c r="E351" t="s">
        <v>104</v>
      </c>
      <c r="F351">
        <v>2</v>
      </c>
      <c r="G351">
        <v>0</v>
      </c>
      <c r="H351">
        <v>4</v>
      </c>
    </row>
    <row r="352" spans="1:8" x14ac:dyDescent="0.3">
      <c r="A352">
        <v>2010</v>
      </c>
      <c r="B352" t="s">
        <v>25</v>
      </c>
      <c r="C352" t="s">
        <v>115</v>
      </c>
      <c r="D352" t="s">
        <v>106</v>
      </c>
      <c r="E352" t="s">
        <v>107</v>
      </c>
      <c r="F352">
        <v>0</v>
      </c>
      <c r="G352">
        <v>2</v>
      </c>
      <c r="H352">
        <v>1</v>
      </c>
    </row>
    <row r="353" spans="1:8" x14ac:dyDescent="0.3">
      <c r="A353">
        <v>2010</v>
      </c>
      <c r="B353" t="s">
        <v>25</v>
      </c>
      <c r="C353" t="s">
        <v>115</v>
      </c>
      <c r="D353" t="s">
        <v>46</v>
      </c>
      <c r="E353" t="s">
        <v>47</v>
      </c>
      <c r="F353">
        <v>0</v>
      </c>
      <c r="G353">
        <v>3</v>
      </c>
      <c r="H353">
        <v>2</v>
      </c>
    </row>
    <row r="354" spans="1:8" x14ac:dyDescent="0.3">
      <c r="A354">
        <v>2010</v>
      </c>
      <c r="B354" t="s">
        <v>25</v>
      </c>
      <c r="C354" t="s">
        <v>115</v>
      </c>
      <c r="D354" t="s">
        <v>12</v>
      </c>
      <c r="E354" t="s">
        <v>13</v>
      </c>
      <c r="F354">
        <v>1</v>
      </c>
      <c r="G354">
        <v>0</v>
      </c>
      <c r="H354">
        <v>0</v>
      </c>
    </row>
    <row r="355" spans="1:8" x14ac:dyDescent="0.3">
      <c r="A355">
        <v>2014</v>
      </c>
      <c r="B355" t="s">
        <v>86</v>
      </c>
      <c r="C355" t="s">
        <v>116</v>
      </c>
      <c r="D355" t="s">
        <v>25</v>
      </c>
      <c r="E355" t="s">
        <v>26</v>
      </c>
      <c r="F355">
        <v>10</v>
      </c>
      <c r="G355">
        <v>10</v>
      </c>
      <c r="H355">
        <v>5</v>
      </c>
    </row>
    <row r="356" spans="1:8" x14ac:dyDescent="0.3">
      <c r="A356">
        <v>2014</v>
      </c>
      <c r="B356" t="s">
        <v>86</v>
      </c>
      <c r="C356" t="s">
        <v>116</v>
      </c>
      <c r="D356" t="s">
        <v>113</v>
      </c>
      <c r="E356" t="s">
        <v>114</v>
      </c>
      <c r="F356">
        <v>1</v>
      </c>
      <c r="G356">
        <v>1</v>
      </c>
      <c r="H356">
        <v>3</v>
      </c>
    </row>
    <row r="357" spans="1:8" x14ac:dyDescent="0.3">
      <c r="A357">
        <v>2014</v>
      </c>
      <c r="B357" t="s">
        <v>86</v>
      </c>
      <c r="C357" t="s">
        <v>116</v>
      </c>
      <c r="D357" t="s">
        <v>92</v>
      </c>
      <c r="E357" t="s">
        <v>93</v>
      </c>
      <c r="F357">
        <v>1</v>
      </c>
      <c r="G357">
        <v>0</v>
      </c>
      <c r="H357">
        <v>1</v>
      </c>
    </row>
    <row r="358" spans="1:8" x14ac:dyDescent="0.3">
      <c r="A358">
        <v>2014</v>
      </c>
      <c r="B358" t="s">
        <v>86</v>
      </c>
      <c r="C358" t="s">
        <v>116</v>
      </c>
      <c r="D358" t="s">
        <v>111</v>
      </c>
      <c r="E358" t="s">
        <v>112</v>
      </c>
      <c r="F358">
        <v>1</v>
      </c>
      <c r="G358">
        <v>0</v>
      </c>
      <c r="H358">
        <v>0</v>
      </c>
    </row>
    <row r="359" spans="1:8" x14ac:dyDescent="0.3">
      <c r="A359">
        <v>2014</v>
      </c>
      <c r="B359" t="s">
        <v>86</v>
      </c>
      <c r="C359" t="s">
        <v>116</v>
      </c>
      <c r="D359" t="s">
        <v>46</v>
      </c>
      <c r="E359" t="s">
        <v>47</v>
      </c>
      <c r="F359">
        <v>1</v>
      </c>
      <c r="G359">
        <v>4</v>
      </c>
      <c r="H359">
        <v>3</v>
      </c>
    </row>
    <row r="360" spans="1:8" x14ac:dyDescent="0.3">
      <c r="A360">
        <v>2014</v>
      </c>
      <c r="B360" t="s">
        <v>86</v>
      </c>
      <c r="C360" t="s">
        <v>116</v>
      </c>
      <c r="D360" t="s">
        <v>18</v>
      </c>
      <c r="E360" t="s">
        <v>19</v>
      </c>
      <c r="F360">
        <v>1</v>
      </c>
      <c r="G360">
        <v>3</v>
      </c>
      <c r="H360">
        <v>1</v>
      </c>
    </row>
    <row r="361" spans="1:8" x14ac:dyDescent="0.3">
      <c r="A361">
        <v>2014</v>
      </c>
      <c r="B361" t="s">
        <v>86</v>
      </c>
      <c r="C361" t="s">
        <v>116</v>
      </c>
      <c r="D361" t="s">
        <v>12</v>
      </c>
      <c r="E361" t="s">
        <v>13</v>
      </c>
      <c r="F361">
        <v>1</v>
      </c>
      <c r="G361">
        <v>1</v>
      </c>
      <c r="H361">
        <v>3</v>
      </c>
    </row>
    <row r="362" spans="1:8" x14ac:dyDescent="0.3">
      <c r="A362">
        <v>2014</v>
      </c>
      <c r="B362" t="s">
        <v>86</v>
      </c>
      <c r="C362" t="s">
        <v>116</v>
      </c>
      <c r="D362" t="s">
        <v>94</v>
      </c>
      <c r="E362" t="s">
        <v>95</v>
      </c>
      <c r="F362">
        <v>0</v>
      </c>
      <c r="G362">
        <v>0</v>
      </c>
      <c r="H362">
        <v>1</v>
      </c>
    </row>
    <row r="363" spans="1:8" x14ac:dyDescent="0.3">
      <c r="A363">
        <v>2014</v>
      </c>
      <c r="B363" t="s">
        <v>86</v>
      </c>
      <c r="C363" t="s">
        <v>116</v>
      </c>
      <c r="D363" t="s">
        <v>16</v>
      </c>
      <c r="E363" t="s">
        <v>17</v>
      </c>
      <c r="F363">
        <v>11</v>
      </c>
      <c r="G363">
        <v>5</v>
      </c>
      <c r="H363">
        <v>10</v>
      </c>
    </row>
    <row r="364" spans="1:8" x14ac:dyDescent="0.3">
      <c r="A364">
        <v>2014</v>
      </c>
      <c r="B364" t="s">
        <v>86</v>
      </c>
      <c r="C364" t="s">
        <v>116</v>
      </c>
      <c r="D364" t="s">
        <v>86</v>
      </c>
      <c r="E364" t="s">
        <v>87</v>
      </c>
      <c r="F364">
        <v>11</v>
      </c>
      <c r="G364">
        <v>10</v>
      </c>
      <c r="H364">
        <v>9</v>
      </c>
    </row>
    <row r="365" spans="1:8" x14ac:dyDescent="0.3">
      <c r="A365">
        <v>2014</v>
      </c>
      <c r="B365" t="s">
        <v>86</v>
      </c>
      <c r="C365" t="s">
        <v>116</v>
      </c>
      <c r="D365" t="s">
        <v>38</v>
      </c>
      <c r="E365" t="s">
        <v>39</v>
      </c>
      <c r="F365">
        <v>0</v>
      </c>
      <c r="G365">
        <v>2</v>
      </c>
      <c r="H365">
        <v>6</v>
      </c>
    </row>
    <row r="366" spans="1:8" x14ac:dyDescent="0.3">
      <c r="A366">
        <v>2014</v>
      </c>
      <c r="B366" t="s">
        <v>86</v>
      </c>
      <c r="C366" t="s">
        <v>116</v>
      </c>
      <c r="D366" t="s">
        <v>90</v>
      </c>
      <c r="E366" t="s">
        <v>91</v>
      </c>
      <c r="F366">
        <v>0</v>
      </c>
      <c r="G366">
        <v>2</v>
      </c>
      <c r="H366">
        <v>1</v>
      </c>
    </row>
    <row r="367" spans="1:8" x14ac:dyDescent="0.3">
      <c r="A367">
        <v>2014</v>
      </c>
      <c r="B367" t="s">
        <v>86</v>
      </c>
      <c r="C367" t="s">
        <v>116</v>
      </c>
      <c r="D367" t="s">
        <v>106</v>
      </c>
      <c r="E367" t="s">
        <v>107</v>
      </c>
      <c r="F367">
        <v>0</v>
      </c>
      <c r="G367">
        <v>1</v>
      </c>
      <c r="H367">
        <v>0</v>
      </c>
    </row>
    <row r="368" spans="1:8" x14ac:dyDescent="0.3">
      <c r="A368">
        <v>2014</v>
      </c>
      <c r="B368" t="s">
        <v>86</v>
      </c>
      <c r="C368" t="s">
        <v>116</v>
      </c>
      <c r="D368" t="s">
        <v>103</v>
      </c>
      <c r="E368" t="s">
        <v>104</v>
      </c>
      <c r="F368">
        <v>2</v>
      </c>
      <c r="G368">
        <v>4</v>
      </c>
      <c r="H368">
        <v>2</v>
      </c>
    </row>
    <row r="369" spans="1:8" x14ac:dyDescent="0.3">
      <c r="A369">
        <v>2014</v>
      </c>
      <c r="B369" t="s">
        <v>86</v>
      </c>
      <c r="C369" t="s">
        <v>116</v>
      </c>
      <c r="D369" t="s">
        <v>23</v>
      </c>
      <c r="E369" t="s">
        <v>24</v>
      </c>
      <c r="F369">
        <v>7</v>
      </c>
      <c r="G369">
        <v>2</v>
      </c>
      <c r="H369">
        <v>2</v>
      </c>
    </row>
    <row r="370" spans="1:8" x14ac:dyDescent="0.3">
      <c r="A370">
        <v>2014</v>
      </c>
      <c r="B370" t="s">
        <v>86</v>
      </c>
      <c r="C370" t="s">
        <v>116</v>
      </c>
      <c r="D370" t="s">
        <v>98</v>
      </c>
      <c r="E370" t="s">
        <v>99</v>
      </c>
      <c r="F370">
        <v>5</v>
      </c>
      <c r="G370">
        <v>0</v>
      </c>
      <c r="H370">
        <v>1</v>
      </c>
    </row>
    <row r="371" spans="1:8" x14ac:dyDescent="0.3">
      <c r="A371">
        <v>2014</v>
      </c>
      <c r="B371" t="s">
        <v>86</v>
      </c>
      <c r="C371" t="s">
        <v>116</v>
      </c>
      <c r="D371" t="s">
        <v>88</v>
      </c>
      <c r="E371" t="s">
        <v>89</v>
      </c>
      <c r="F371">
        <v>2</v>
      </c>
      <c r="G371">
        <v>2</v>
      </c>
      <c r="H371">
        <v>4</v>
      </c>
    </row>
    <row r="372" spans="1:8" x14ac:dyDescent="0.3">
      <c r="A372">
        <v>2014</v>
      </c>
      <c r="B372" t="s">
        <v>86</v>
      </c>
      <c r="C372" t="s">
        <v>116</v>
      </c>
      <c r="D372" t="s">
        <v>10</v>
      </c>
      <c r="E372" t="s">
        <v>11</v>
      </c>
      <c r="F372">
        <v>9</v>
      </c>
      <c r="G372">
        <v>9</v>
      </c>
      <c r="H372">
        <v>10</v>
      </c>
    </row>
    <row r="373" spans="1:8" x14ac:dyDescent="0.3">
      <c r="A373">
        <v>2014</v>
      </c>
      <c r="B373" t="s">
        <v>86</v>
      </c>
      <c r="C373" t="s">
        <v>116</v>
      </c>
      <c r="D373" t="s">
        <v>41</v>
      </c>
      <c r="E373" t="s">
        <v>42</v>
      </c>
      <c r="F373">
        <v>8</v>
      </c>
      <c r="G373">
        <v>7</v>
      </c>
      <c r="H373">
        <v>9</v>
      </c>
    </row>
    <row r="374" spans="1:8" x14ac:dyDescent="0.3">
      <c r="A374">
        <v>2014</v>
      </c>
      <c r="B374" t="s">
        <v>86</v>
      </c>
      <c r="C374" t="s">
        <v>116</v>
      </c>
      <c r="D374" t="s">
        <v>32</v>
      </c>
      <c r="E374" t="s">
        <v>33</v>
      </c>
      <c r="F374">
        <v>8</v>
      </c>
      <c r="G374">
        <v>6</v>
      </c>
      <c r="H374">
        <v>5</v>
      </c>
    </row>
    <row r="375" spans="1:8" x14ac:dyDescent="0.3">
      <c r="A375">
        <v>2014</v>
      </c>
      <c r="B375" t="s">
        <v>86</v>
      </c>
      <c r="C375" t="s">
        <v>116</v>
      </c>
      <c r="D375" t="s">
        <v>75</v>
      </c>
      <c r="E375" t="s">
        <v>76</v>
      </c>
      <c r="F375">
        <v>3</v>
      </c>
      <c r="G375">
        <v>3</v>
      </c>
      <c r="H375">
        <v>2</v>
      </c>
    </row>
    <row r="376" spans="1:8" x14ac:dyDescent="0.3">
      <c r="A376">
        <v>2014</v>
      </c>
      <c r="B376" t="s">
        <v>86</v>
      </c>
      <c r="C376" t="s">
        <v>116</v>
      </c>
      <c r="D376" t="s">
        <v>27</v>
      </c>
      <c r="E376" t="s">
        <v>28</v>
      </c>
      <c r="F376">
        <v>2</v>
      </c>
      <c r="G376">
        <v>7</v>
      </c>
      <c r="H376">
        <v>6</v>
      </c>
    </row>
    <row r="377" spans="1:8" x14ac:dyDescent="0.3">
      <c r="A377">
        <v>2014</v>
      </c>
      <c r="B377" t="s">
        <v>86</v>
      </c>
      <c r="C377" t="s">
        <v>116</v>
      </c>
      <c r="D377" t="s">
        <v>14</v>
      </c>
      <c r="E377" t="s">
        <v>15</v>
      </c>
      <c r="F377">
        <v>4</v>
      </c>
      <c r="G377">
        <v>8</v>
      </c>
      <c r="H377">
        <v>5</v>
      </c>
    </row>
    <row r="378" spans="1:8" x14ac:dyDescent="0.3">
      <c r="A378">
        <v>2014</v>
      </c>
      <c r="B378" t="s">
        <v>86</v>
      </c>
      <c r="C378" t="s">
        <v>116</v>
      </c>
      <c r="D378" t="s">
        <v>8</v>
      </c>
      <c r="E378" t="s">
        <v>20</v>
      </c>
      <c r="F378">
        <v>4</v>
      </c>
      <c r="G378">
        <v>4</v>
      </c>
      <c r="H378">
        <v>7</v>
      </c>
    </row>
    <row r="379" spans="1:8" x14ac:dyDescent="0.3">
      <c r="A379">
        <v>2014</v>
      </c>
      <c r="B379" t="s">
        <v>86</v>
      </c>
      <c r="C379" t="s">
        <v>116</v>
      </c>
      <c r="D379" t="s">
        <v>48</v>
      </c>
      <c r="E379" t="s">
        <v>49</v>
      </c>
      <c r="F379">
        <v>4</v>
      </c>
      <c r="G379">
        <v>1</v>
      </c>
      <c r="H379">
        <v>1</v>
      </c>
    </row>
    <row r="380" spans="1:8" x14ac:dyDescent="0.3">
      <c r="A380">
        <v>2014</v>
      </c>
      <c r="B380" t="s">
        <v>86</v>
      </c>
      <c r="C380" t="s">
        <v>116</v>
      </c>
      <c r="D380" t="s">
        <v>83</v>
      </c>
      <c r="E380" t="s">
        <v>84</v>
      </c>
      <c r="F380">
        <v>3</v>
      </c>
      <c r="G380">
        <v>4</v>
      </c>
      <c r="H380">
        <v>2</v>
      </c>
    </row>
    <row r="381" spans="1:8" x14ac:dyDescent="0.3">
      <c r="A381">
        <v>2018</v>
      </c>
      <c r="B381" t="s">
        <v>75</v>
      </c>
      <c r="C381" t="s">
        <v>117</v>
      </c>
      <c r="D381" t="s">
        <v>66</v>
      </c>
      <c r="E381" t="s">
        <v>67</v>
      </c>
      <c r="F381">
        <v>0</v>
      </c>
      <c r="G381">
        <v>0</v>
      </c>
      <c r="H381">
        <v>1</v>
      </c>
    </row>
    <row r="382" spans="1:8" x14ac:dyDescent="0.3">
      <c r="A382">
        <v>2018</v>
      </c>
      <c r="B382" t="s">
        <v>75</v>
      </c>
      <c r="C382" t="s">
        <v>117</v>
      </c>
      <c r="D382" t="s">
        <v>10</v>
      </c>
      <c r="E382" t="s">
        <v>11</v>
      </c>
      <c r="F382">
        <v>9</v>
      </c>
      <c r="G382">
        <v>8</v>
      </c>
      <c r="H382">
        <v>6</v>
      </c>
    </row>
    <row r="383" spans="1:8" x14ac:dyDescent="0.3">
      <c r="A383">
        <v>2018</v>
      </c>
      <c r="B383" t="s">
        <v>75</v>
      </c>
      <c r="C383" t="s">
        <v>117</v>
      </c>
      <c r="D383" t="s">
        <v>113</v>
      </c>
      <c r="E383" t="s">
        <v>114</v>
      </c>
      <c r="F383">
        <v>0</v>
      </c>
      <c r="G383">
        <v>0</v>
      </c>
      <c r="H383">
        <v>1</v>
      </c>
    </row>
    <row r="384" spans="1:8" x14ac:dyDescent="0.3">
      <c r="A384">
        <v>2018</v>
      </c>
      <c r="B384" t="s">
        <v>75</v>
      </c>
      <c r="C384" t="s">
        <v>117</v>
      </c>
      <c r="D384" t="s">
        <v>46</v>
      </c>
      <c r="E384" t="s">
        <v>47</v>
      </c>
      <c r="F384">
        <v>4</v>
      </c>
      <c r="G384">
        <v>5</v>
      </c>
      <c r="H384">
        <v>4</v>
      </c>
    </row>
    <row r="385" spans="1:8" x14ac:dyDescent="0.3">
      <c r="A385">
        <v>2018</v>
      </c>
      <c r="B385" t="s">
        <v>75</v>
      </c>
      <c r="C385" t="s">
        <v>117</v>
      </c>
      <c r="D385" t="s">
        <v>14</v>
      </c>
      <c r="E385" t="s">
        <v>15</v>
      </c>
      <c r="F385">
        <v>5</v>
      </c>
      <c r="G385">
        <v>3</v>
      </c>
      <c r="H385">
        <v>6</v>
      </c>
    </row>
    <row r="386" spans="1:8" x14ac:dyDescent="0.3">
      <c r="A386">
        <v>2018</v>
      </c>
      <c r="B386" t="s">
        <v>75</v>
      </c>
      <c r="C386" t="s">
        <v>117</v>
      </c>
      <c r="D386" t="s">
        <v>8</v>
      </c>
      <c r="E386" t="s">
        <v>20</v>
      </c>
      <c r="F386">
        <v>5</v>
      </c>
      <c r="G386">
        <v>4</v>
      </c>
      <c r="H386">
        <v>6</v>
      </c>
    </row>
    <row r="387" spans="1:8" x14ac:dyDescent="0.3">
      <c r="A387">
        <v>2018</v>
      </c>
      <c r="B387" t="s">
        <v>75</v>
      </c>
      <c r="C387" t="s">
        <v>117</v>
      </c>
      <c r="D387" t="s">
        <v>103</v>
      </c>
      <c r="E387" t="s">
        <v>104</v>
      </c>
      <c r="F387">
        <v>2</v>
      </c>
      <c r="G387">
        <v>2</v>
      </c>
      <c r="H387">
        <v>3</v>
      </c>
    </row>
    <row r="388" spans="1:8" x14ac:dyDescent="0.3">
      <c r="A388">
        <v>2018</v>
      </c>
      <c r="B388" t="s">
        <v>75</v>
      </c>
      <c r="C388" t="s">
        <v>117</v>
      </c>
      <c r="D388" t="s">
        <v>118</v>
      </c>
      <c r="E388" t="s">
        <v>119</v>
      </c>
      <c r="F388">
        <v>2</v>
      </c>
      <c r="G388">
        <v>6</v>
      </c>
      <c r="H388">
        <v>9</v>
      </c>
    </row>
    <row r="389" spans="1:8" x14ac:dyDescent="0.3">
      <c r="A389">
        <v>2018</v>
      </c>
      <c r="B389" t="s">
        <v>75</v>
      </c>
      <c r="C389" t="s">
        <v>117</v>
      </c>
      <c r="D389" t="s">
        <v>38</v>
      </c>
      <c r="E389" t="s">
        <v>39</v>
      </c>
      <c r="F389">
        <v>3</v>
      </c>
      <c r="G389">
        <v>2</v>
      </c>
      <c r="H389">
        <v>5</v>
      </c>
    </row>
    <row r="390" spans="1:8" x14ac:dyDescent="0.3">
      <c r="A390">
        <v>2018</v>
      </c>
      <c r="B390" t="s">
        <v>75</v>
      </c>
      <c r="C390" t="s">
        <v>117</v>
      </c>
      <c r="D390" t="s">
        <v>23</v>
      </c>
      <c r="E390" t="s">
        <v>24</v>
      </c>
      <c r="F390">
        <v>5</v>
      </c>
      <c r="G390">
        <v>6</v>
      </c>
      <c r="H390">
        <v>4</v>
      </c>
    </row>
    <row r="391" spans="1:8" x14ac:dyDescent="0.3">
      <c r="A391">
        <v>2018</v>
      </c>
      <c r="B391" t="s">
        <v>75</v>
      </c>
      <c r="C391" t="s">
        <v>117</v>
      </c>
      <c r="D391" t="s">
        <v>32</v>
      </c>
      <c r="E391" t="s">
        <v>33</v>
      </c>
      <c r="F391">
        <v>14</v>
      </c>
      <c r="G391">
        <v>10</v>
      </c>
      <c r="H391">
        <v>7</v>
      </c>
    </row>
    <row r="392" spans="1:8" x14ac:dyDescent="0.3">
      <c r="A392">
        <v>2018</v>
      </c>
      <c r="B392" t="s">
        <v>75</v>
      </c>
      <c r="C392" t="s">
        <v>117</v>
      </c>
      <c r="D392" t="s">
        <v>25</v>
      </c>
      <c r="E392" t="s">
        <v>26</v>
      </c>
      <c r="F392">
        <v>11</v>
      </c>
      <c r="G392">
        <v>8</v>
      </c>
      <c r="H392">
        <v>10</v>
      </c>
    </row>
    <row r="393" spans="1:8" x14ac:dyDescent="0.3">
      <c r="A393">
        <v>2018</v>
      </c>
      <c r="B393" t="s">
        <v>75</v>
      </c>
      <c r="C393" t="s">
        <v>117</v>
      </c>
      <c r="D393" t="s">
        <v>41</v>
      </c>
      <c r="E393" t="s">
        <v>42</v>
      </c>
      <c r="F393">
        <v>8</v>
      </c>
      <c r="G393">
        <v>6</v>
      </c>
      <c r="H393">
        <v>6</v>
      </c>
    </row>
    <row r="394" spans="1:8" x14ac:dyDescent="0.3">
      <c r="A394">
        <v>2018</v>
      </c>
      <c r="B394" t="s">
        <v>75</v>
      </c>
      <c r="C394" t="s">
        <v>117</v>
      </c>
      <c r="D394" t="s">
        <v>75</v>
      </c>
      <c r="E394" t="s">
        <v>76</v>
      </c>
      <c r="F394">
        <v>5</v>
      </c>
      <c r="G394">
        <v>8</v>
      </c>
      <c r="H394">
        <v>4</v>
      </c>
    </row>
    <row r="395" spans="1:8" x14ac:dyDescent="0.3">
      <c r="A395">
        <v>2018</v>
      </c>
      <c r="B395" t="s">
        <v>75</v>
      </c>
      <c r="C395" t="s">
        <v>117</v>
      </c>
      <c r="D395" t="s">
        <v>27</v>
      </c>
      <c r="E395" t="s">
        <v>28</v>
      </c>
      <c r="F395">
        <v>7</v>
      </c>
      <c r="G395">
        <v>6</v>
      </c>
      <c r="H395">
        <v>1</v>
      </c>
    </row>
    <row r="396" spans="1:8" x14ac:dyDescent="0.3">
      <c r="A396">
        <v>2018</v>
      </c>
      <c r="B396" t="s">
        <v>75</v>
      </c>
      <c r="C396" t="s">
        <v>117</v>
      </c>
      <c r="D396" t="s">
        <v>16</v>
      </c>
      <c r="E396" t="s">
        <v>17</v>
      </c>
      <c r="F396">
        <v>14</v>
      </c>
      <c r="G396">
        <v>14</v>
      </c>
      <c r="H396">
        <v>11</v>
      </c>
    </row>
    <row r="397" spans="1:8" x14ac:dyDescent="0.3">
      <c r="A397">
        <v>2018</v>
      </c>
      <c r="B397" t="s">
        <v>75</v>
      </c>
      <c r="C397" t="s">
        <v>117</v>
      </c>
      <c r="D397" t="s">
        <v>98</v>
      </c>
      <c r="E397" t="s">
        <v>99</v>
      </c>
      <c r="F397">
        <v>2</v>
      </c>
      <c r="G397">
        <v>1</v>
      </c>
      <c r="H397">
        <v>0</v>
      </c>
    </row>
    <row r="398" spans="1:8" x14ac:dyDescent="0.3">
      <c r="A398">
        <v>2018</v>
      </c>
      <c r="B398" t="s">
        <v>75</v>
      </c>
      <c r="C398" t="s">
        <v>117</v>
      </c>
      <c r="D398" t="s">
        <v>21</v>
      </c>
      <c r="E398" t="s">
        <v>22</v>
      </c>
      <c r="F398">
        <v>0</v>
      </c>
      <c r="G398">
        <v>1</v>
      </c>
      <c r="H398">
        <v>0</v>
      </c>
    </row>
    <row r="399" spans="1:8" x14ac:dyDescent="0.3">
      <c r="A399">
        <v>2018</v>
      </c>
      <c r="B399" t="s">
        <v>75</v>
      </c>
      <c r="C399" t="s">
        <v>117</v>
      </c>
      <c r="D399" t="s">
        <v>88</v>
      </c>
      <c r="E399" t="s">
        <v>89</v>
      </c>
      <c r="F399">
        <v>0</v>
      </c>
      <c r="G399">
        <v>1</v>
      </c>
      <c r="H399">
        <v>1</v>
      </c>
    </row>
    <row r="400" spans="1:8" x14ac:dyDescent="0.3">
      <c r="A400">
        <v>2018</v>
      </c>
      <c r="B400" t="s">
        <v>75</v>
      </c>
      <c r="C400" t="s">
        <v>117</v>
      </c>
      <c r="D400" t="s">
        <v>90</v>
      </c>
      <c r="E400" t="s">
        <v>91</v>
      </c>
      <c r="F400">
        <v>0</v>
      </c>
      <c r="G400">
        <v>2</v>
      </c>
      <c r="H400">
        <v>1</v>
      </c>
    </row>
    <row r="401" spans="1:8" x14ac:dyDescent="0.3">
      <c r="A401">
        <v>2018</v>
      </c>
      <c r="B401" t="s">
        <v>75</v>
      </c>
      <c r="C401" t="s">
        <v>117</v>
      </c>
      <c r="D401" t="s">
        <v>94</v>
      </c>
      <c r="E401" t="s">
        <v>95</v>
      </c>
      <c r="F401">
        <v>0</v>
      </c>
      <c r="G401">
        <v>0</v>
      </c>
      <c r="H401">
        <v>1</v>
      </c>
    </row>
    <row r="402" spans="1:8" x14ac:dyDescent="0.3">
      <c r="A402">
        <v>2018</v>
      </c>
      <c r="B402" t="s">
        <v>75</v>
      </c>
      <c r="C402" t="s">
        <v>117</v>
      </c>
      <c r="D402" t="s">
        <v>64</v>
      </c>
      <c r="E402" t="s">
        <v>65</v>
      </c>
      <c r="F402">
        <v>0</v>
      </c>
      <c r="G402">
        <v>0</v>
      </c>
      <c r="H402">
        <v>2</v>
      </c>
    </row>
    <row r="403" spans="1:8" x14ac:dyDescent="0.3">
      <c r="A403">
        <v>2018</v>
      </c>
      <c r="B403" t="s">
        <v>75</v>
      </c>
      <c r="C403" t="s">
        <v>117</v>
      </c>
      <c r="D403" t="s">
        <v>79</v>
      </c>
      <c r="E403" t="s">
        <v>80</v>
      </c>
      <c r="F403">
        <v>0</v>
      </c>
      <c r="G403">
        <v>0</v>
      </c>
      <c r="H403">
        <v>2</v>
      </c>
    </row>
    <row r="404" spans="1:8" x14ac:dyDescent="0.3">
      <c r="A404">
        <v>2018</v>
      </c>
      <c r="B404" t="s">
        <v>75</v>
      </c>
      <c r="C404" t="s">
        <v>117</v>
      </c>
      <c r="D404" t="s">
        <v>92</v>
      </c>
      <c r="E404" t="s">
        <v>93</v>
      </c>
      <c r="F404">
        <v>1</v>
      </c>
      <c r="G404">
        <v>0</v>
      </c>
      <c r="H404">
        <v>0</v>
      </c>
    </row>
    <row r="405" spans="1:8" x14ac:dyDescent="0.3">
      <c r="A405">
        <v>2018</v>
      </c>
      <c r="B405" t="s">
        <v>75</v>
      </c>
      <c r="C405" t="s">
        <v>117</v>
      </c>
      <c r="D405" t="s">
        <v>18</v>
      </c>
      <c r="E405" t="s">
        <v>19</v>
      </c>
      <c r="F405">
        <v>1</v>
      </c>
      <c r="G405">
        <v>1</v>
      </c>
      <c r="H405">
        <v>4</v>
      </c>
    </row>
    <row r="406" spans="1:8" x14ac:dyDescent="0.3">
      <c r="A406">
        <v>2018</v>
      </c>
      <c r="B406" t="s">
        <v>75</v>
      </c>
      <c r="C406" t="s">
        <v>117</v>
      </c>
      <c r="D406" t="s">
        <v>111</v>
      </c>
      <c r="E406" t="s">
        <v>112</v>
      </c>
      <c r="F406">
        <v>1</v>
      </c>
      <c r="G406">
        <v>2</v>
      </c>
      <c r="H406">
        <v>0</v>
      </c>
    </row>
    <row r="407" spans="1:8" x14ac:dyDescent="0.3">
      <c r="A407">
        <v>2018</v>
      </c>
      <c r="B407" t="s">
        <v>75</v>
      </c>
      <c r="C407" t="s">
        <v>117</v>
      </c>
      <c r="D407" t="s">
        <v>83</v>
      </c>
      <c r="E407" t="s">
        <v>84</v>
      </c>
      <c r="F407">
        <v>1</v>
      </c>
      <c r="G407">
        <v>6</v>
      </c>
      <c r="H407">
        <v>2</v>
      </c>
    </row>
    <row r="408" spans="1:8" x14ac:dyDescent="0.3">
      <c r="A408">
        <v>2018</v>
      </c>
      <c r="B408" t="s">
        <v>75</v>
      </c>
      <c r="C408" t="s">
        <v>117</v>
      </c>
      <c r="D408" t="s">
        <v>35</v>
      </c>
      <c r="E408" t="s">
        <v>36</v>
      </c>
      <c r="F408">
        <v>1</v>
      </c>
      <c r="G408">
        <v>0</v>
      </c>
      <c r="H408">
        <v>0</v>
      </c>
    </row>
    <row r="409" spans="1:8" x14ac:dyDescent="0.3">
      <c r="A409">
        <v>2018</v>
      </c>
      <c r="B409" t="s">
        <v>75</v>
      </c>
      <c r="C409" t="s">
        <v>117</v>
      </c>
      <c r="D409" t="s">
        <v>48</v>
      </c>
      <c r="E409" t="s">
        <v>49</v>
      </c>
      <c r="F409">
        <v>1</v>
      </c>
      <c r="G409">
        <v>0</v>
      </c>
      <c r="H409">
        <v>1</v>
      </c>
    </row>
    <row r="410" spans="1:8" x14ac:dyDescent="0.3">
      <c r="A410">
        <v>2018</v>
      </c>
      <c r="B410" t="s">
        <v>75</v>
      </c>
      <c r="C410" t="s">
        <v>117</v>
      </c>
      <c r="D410" t="s">
        <v>12</v>
      </c>
      <c r="E410" t="s">
        <v>13</v>
      </c>
      <c r="F410">
        <v>1</v>
      </c>
      <c r="G410">
        <v>0</v>
      </c>
      <c r="H410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375D1-156C-453A-AB47-C3BA23162622}">
  <dimension ref="A3:D27"/>
  <sheetViews>
    <sheetView workbookViewId="0">
      <selection activeCell="C4" sqref="C4"/>
    </sheetView>
  </sheetViews>
  <sheetFormatPr baseColWidth="10" defaultRowHeight="14.4" x14ac:dyDescent="0.3"/>
  <cols>
    <col min="1" max="1" width="19.5546875" bestFit="1" customWidth="1"/>
    <col min="2" max="2" width="14.33203125" bestFit="1" customWidth="1"/>
    <col min="3" max="3" width="15" bestFit="1" customWidth="1"/>
    <col min="4" max="4" width="16.33203125" bestFit="1" customWidth="1"/>
  </cols>
  <sheetData>
    <row r="3" spans="1:4" x14ac:dyDescent="0.3">
      <c r="A3" s="1" t="s">
        <v>120</v>
      </c>
      <c r="B3" t="s">
        <v>125</v>
      </c>
      <c r="C3" t="s">
        <v>126</v>
      </c>
      <c r="D3" t="s">
        <v>127</v>
      </c>
    </row>
    <row r="4" spans="1:4" x14ac:dyDescent="0.3">
      <c r="A4" s="2">
        <v>1924</v>
      </c>
      <c r="B4" s="3">
        <v>16</v>
      </c>
      <c r="C4" s="3">
        <v>16</v>
      </c>
      <c r="D4" s="3">
        <v>17</v>
      </c>
    </row>
    <row r="5" spans="1:4" x14ac:dyDescent="0.3">
      <c r="A5" s="2">
        <v>1928</v>
      </c>
      <c r="B5" s="3">
        <v>14</v>
      </c>
      <c r="C5" s="3">
        <v>12</v>
      </c>
      <c r="D5" s="3">
        <v>15</v>
      </c>
    </row>
    <row r="6" spans="1:4" x14ac:dyDescent="0.3">
      <c r="A6" s="2">
        <v>1932</v>
      </c>
      <c r="B6" s="3">
        <v>14</v>
      </c>
      <c r="C6" s="3">
        <v>14</v>
      </c>
      <c r="D6" s="3">
        <v>14</v>
      </c>
    </row>
    <row r="7" spans="1:4" x14ac:dyDescent="0.3">
      <c r="A7" s="2">
        <v>1936</v>
      </c>
      <c r="B7" s="3">
        <v>17</v>
      </c>
      <c r="C7" s="3">
        <v>17</v>
      </c>
      <c r="D7" s="3">
        <v>17</v>
      </c>
    </row>
    <row r="8" spans="1:4" x14ac:dyDescent="0.3">
      <c r="A8" s="2">
        <v>1948</v>
      </c>
      <c r="B8" s="3">
        <v>22</v>
      </c>
      <c r="C8" s="3">
        <v>24</v>
      </c>
      <c r="D8" s="3">
        <v>22</v>
      </c>
    </row>
    <row r="9" spans="1:4" x14ac:dyDescent="0.3">
      <c r="A9" s="2">
        <v>1952</v>
      </c>
      <c r="B9" s="3">
        <v>22</v>
      </c>
      <c r="C9" s="3">
        <v>22</v>
      </c>
      <c r="D9" s="3">
        <v>23</v>
      </c>
    </row>
    <row r="10" spans="1:4" x14ac:dyDescent="0.3">
      <c r="A10" s="2">
        <v>1956</v>
      </c>
      <c r="B10" s="3">
        <v>25</v>
      </c>
      <c r="C10" s="3">
        <v>23</v>
      </c>
      <c r="D10" s="3">
        <v>24</v>
      </c>
    </row>
    <row r="11" spans="1:4" x14ac:dyDescent="0.3">
      <c r="A11" s="2">
        <v>1960</v>
      </c>
      <c r="B11" s="3">
        <v>28</v>
      </c>
      <c r="C11" s="3">
        <v>26</v>
      </c>
      <c r="D11" s="3">
        <v>27</v>
      </c>
    </row>
    <row r="12" spans="1:4" x14ac:dyDescent="0.3">
      <c r="A12" s="2">
        <v>1964</v>
      </c>
      <c r="B12" s="3">
        <v>34</v>
      </c>
      <c r="C12" s="3">
        <v>39</v>
      </c>
      <c r="D12" s="3">
        <v>31</v>
      </c>
    </row>
    <row r="13" spans="1:4" x14ac:dyDescent="0.3">
      <c r="A13" s="2">
        <v>1968</v>
      </c>
      <c r="B13" s="3">
        <v>35</v>
      </c>
      <c r="C13" s="3">
        <v>39</v>
      </c>
      <c r="D13" s="3">
        <v>32</v>
      </c>
    </row>
    <row r="14" spans="1:4" x14ac:dyDescent="0.3">
      <c r="A14" s="2">
        <v>1972</v>
      </c>
      <c r="B14" s="3">
        <v>36</v>
      </c>
      <c r="C14" s="3">
        <v>34</v>
      </c>
      <c r="D14" s="3">
        <v>35</v>
      </c>
    </row>
    <row r="15" spans="1:4" x14ac:dyDescent="0.3">
      <c r="A15" s="2">
        <v>1976</v>
      </c>
      <c r="B15" s="3">
        <v>37</v>
      </c>
      <c r="C15" s="3">
        <v>37</v>
      </c>
      <c r="D15" s="3">
        <v>37</v>
      </c>
    </row>
    <row r="16" spans="1:4" x14ac:dyDescent="0.3">
      <c r="A16" s="2">
        <v>1980</v>
      </c>
      <c r="B16" s="3">
        <v>38</v>
      </c>
      <c r="C16" s="3">
        <v>39</v>
      </c>
      <c r="D16" s="3">
        <v>38</v>
      </c>
    </row>
    <row r="17" spans="1:4" x14ac:dyDescent="0.3">
      <c r="A17" s="2">
        <v>1984</v>
      </c>
      <c r="B17" s="3">
        <v>39</v>
      </c>
      <c r="C17" s="3">
        <v>39</v>
      </c>
      <c r="D17" s="3">
        <v>39</v>
      </c>
    </row>
    <row r="18" spans="1:4" x14ac:dyDescent="0.3">
      <c r="A18" s="2">
        <v>1988</v>
      </c>
      <c r="B18" s="3">
        <v>46</v>
      </c>
      <c r="C18" s="3">
        <v>46</v>
      </c>
      <c r="D18" s="3">
        <v>46</v>
      </c>
    </row>
    <row r="19" spans="1:4" x14ac:dyDescent="0.3">
      <c r="A19" s="2">
        <v>1992</v>
      </c>
      <c r="B19" s="3">
        <v>57</v>
      </c>
      <c r="C19" s="3">
        <v>58</v>
      </c>
      <c r="D19" s="3">
        <v>56</v>
      </c>
    </row>
    <row r="20" spans="1:4" x14ac:dyDescent="0.3">
      <c r="A20" s="2">
        <v>1994</v>
      </c>
      <c r="B20" s="3">
        <v>61</v>
      </c>
      <c r="C20" s="3">
        <v>61</v>
      </c>
      <c r="D20" s="3">
        <v>61</v>
      </c>
    </row>
    <row r="21" spans="1:4" x14ac:dyDescent="0.3">
      <c r="A21" s="2">
        <v>1998</v>
      </c>
      <c r="B21" s="3">
        <v>69</v>
      </c>
      <c r="C21" s="3">
        <v>68</v>
      </c>
      <c r="D21" s="3">
        <v>68</v>
      </c>
    </row>
    <row r="22" spans="1:4" x14ac:dyDescent="0.3">
      <c r="A22" s="2">
        <v>2002</v>
      </c>
      <c r="B22" s="3">
        <v>80</v>
      </c>
      <c r="C22" s="3">
        <v>76</v>
      </c>
      <c r="D22" s="3">
        <v>78</v>
      </c>
    </row>
    <row r="23" spans="1:4" x14ac:dyDescent="0.3">
      <c r="A23" s="2">
        <v>2006</v>
      </c>
      <c r="B23" s="3">
        <v>84</v>
      </c>
      <c r="C23" s="3">
        <v>84</v>
      </c>
      <c r="D23" s="3">
        <v>84</v>
      </c>
    </row>
    <row r="24" spans="1:4" x14ac:dyDescent="0.3">
      <c r="A24" s="2">
        <v>2010</v>
      </c>
      <c r="B24" s="3">
        <v>86</v>
      </c>
      <c r="C24" s="3">
        <v>87</v>
      </c>
      <c r="D24" s="3">
        <v>85</v>
      </c>
    </row>
    <row r="25" spans="1:4" x14ac:dyDescent="0.3">
      <c r="A25" s="2">
        <v>2014</v>
      </c>
      <c r="B25" s="3">
        <v>99</v>
      </c>
      <c r="C25" s="3">
        <v>96</v>
      </c>
      <c r="D25" s="3">
        <v>99</v>
      </c>
    </row>
    <row r="26" spans="1:4" x14ac:dyDescent="0.3">
      <c r="A26" s="2">
        <v>2018</v>
      </c>
      <c r="B26" s="3">
        <v>103</v>
      </c>
      <c r="C26" s="3">
        <v>102</v>
      </c>
      <c r="D26" s="3">
        <v>102</v>
      </c>
    </row>
    <row r="27" spans="1:4" x14ac:dyDescent="0.3">
      <c r="A27" s="2" t="s">
        <v>121</v>
      </c>
      <c r="B27" s="3">
        <v>1062</v>
      </c>
      <c r="C27" s="3">
        <v>1059</v>
      </c>
      <c r="D27" s="3">
        <v>1050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27"/>
  <sheetViews>
    <sheetView topLeftCell="E1" zoomScale="110" zoomScaleNormal="110" workbookViewId="0">
      <selection activeCell="P24" sqref="P24"/>
    </sheetView>
  </sheetViews>
  <sheetFormatPr baseColWidth="10" defaultRowHeight="14.4" x14ac:dyDescent="0.3"/>
  <cols>
    <col min="1" max="1" width="19.6640625" bestFit="1" customWidth="1"/>
    <col min="2" max="2" width="13.33203125" bestFit="1" customWidth="1"/>
    <col min="3" max="3" width="17" bestFit="1" customWidth="1"/>
    <col min="4" max="4" width="18.21875" bestFit="1" customWidth="1"/>
  </cols>
  <sheetData>
    <row r="3" spans="1:4" x14ac:dyDescent="0.3">
      <c r="A3" s="1" t="s">
        <v>120</v>
      </c>
      <c r="B3" t="s">
        <v>122</v>
      </c>
      <c r="C3" t="s">
        <v>123</v>
      </c>
      <c r="D3" t="s">
        <v>124</v>
      </c>
    </row>
    <row r="4" spans="1:4" x14ac:dyDescent="0.3">
      <c r="A4" s="2">
        <v>1924</v>
      </c>
      <c r="B4" s="3">
        <v>16</v>
      </c>
      <c r="C4" s="3">
        <v>16</v>
      </c>
      <c r="D4" s="3">
        <v>17</v>
      </c>
    </row>
    <row r="5" spans="1:4" x14ac:dyDescent="0.3">
      <c r="A5" s="2">
        <v>1928</v>
      </c>
      <c r="B5" s="3">
        <v>14</v>
      </c>
      <c r="C5" s="3">
        <v>12</v>
      </c>
      <c r="D5" s="3">
        <v>15</v>
      </c>
    </row>
    <row r="6" spans="1:4" x14ac:dyDescent="0.3">
      <c r="A6" s="2">
        <v>1932</v>
      </c>
      <c r="B6" s="3">
        <v>14</v>
      </c>
      <c r="C6" s="3">
        <v>14</v>
      </c>
      <c r="D6" s="3">
        <v>14</v>
      </c>
    </row>
    <row r="7" spans="1:4" x14ac:dyDescent="0.3">
      <c r="A7" s="2">
        <v>1936</v>
      </c>
      <c r="B7" s="3">
        <v>17</v>
      </c>
      <c r="C7" s="3">
        <v>17</v>
      </c>
      <c r="D7" s="3">
        <v>17</v>
      </c>
    </row>
    <row r="8" spans="1:4" x14ac:dyDescent="0.3">
      <c r="A8" s="2">
        <v>1948</v>
      </c>
      <c r="B8" s="3">
        <v>22</v>
      </c>
      <c r="C8" s="3">
        <v>24</v>
      </c>
      <c r="D8" s="3">
        <v>22</v>
      </c>
    </row>
    <row r="9" spans="1:4" x14ac:dyDescent="0.3">
      <c r="A9" s="2">
        <v>1952</v>
      </c>
      <c r="B9" s="3">
        <v>22</v>
      </c>
      <c r="C9" s="3">
        <v>22</v>
      </c>
      <c r="D9" s="3">
        <v>23</v>
      </c>
    </row>
    <row r="10" spans="1:4" x14ac:dyDescent="0.3">
      <c r="A10" s="2">
        <v>1956</v>
      </c>
      <c r="B10" s="3">
        <v>25</v>
      </c>
      <c r="C10" s="3">
        <v>23</v>
      </c>
      <c r="D10" s="3">
        <v>24</v>
      </c>
    </row>
    <row r="11" spans="1:4" x14ac:dyDescent="0.3">
      <c r="A11" s="2">
        <v>1960</v>
      </c>
      <c r="B11" s="3">
        <v>28</v>
      </c>
      <c r="C11" s="3">
        <v>26</v>
      </c>
      <c r="D11" s="3">
        <v>27</v>
      </c>
    </row>
    <row r="12" spans="1:4" x14ac:dyDescent="0.3">
      <c r="A12" s="2">
        <v>1964</v>
      </c>
      <c r="B12" s="3">
        <v>34</v>
      </c>
      <c r="C12" s="3">
        <v>39</v>
      </c>
      <c r="D12" s="3">
        <v>31</v>
      </c>
    </row>
    <row r="13" spans="1:4" x14ac:dyDescent="0.3">
      <c r="A13" s="2">
        <v>1968</v>
      </c>
      <c r="B13" s="3">
        <v>35</v>
      </c>
      <c r="C13" s="3">
        <v>39</v>
      </c>
      <c r="D13" s="3">
        <v>32</v>
      </c>
    </row>
    <row r="14" spans="1:4" x14ac:dyDescent="0.3">
      <c r="A14" s="2">
        <v>1972</v>
      </c>
      <c r="B14" s="3">
        <v>36</v>
      </c>
      <c r="C14" s="3">
        <v>34</v>
      </c>
      <c r="D14" s="3">
        <v>35</v>
      </c>
    </row>
    <row r="15" spans="1:4" x14ac:dyDescent="0.3">
      <c r="A15" s="2">
        <v>1976</v>
      </c>
      <c r="B15" s="3">
        <v>37</v>
      </c>
      <c r="C15" s="3">
        <v>37</v>
      </c>
      <c r="D15" s="3">
        <v>37</v>
      </c>
    </row>
    <row r="16" spans="1:4" x14ac:dyDescent="0.3">
      <c r="A16" s="2">
        <v>1980</v>
      </c>
      <c r="B16" s="3">
        <v>38</v>
      </c>
      <c r="C16" s="3">
        <v>39</v>
      </c>
      <c r="D16" s="3">
        <v>38</v>
      </c>
    </row>
    <row r="17" spans="1:4" x14ac:dyDescent="0.3">
      <c r="A17" s="2">
        <v>1984</v>
      </c>
      <c r="B17" s="3">
        <v>39</v>
      </c>
      <c r="C17" s="3">
        <v>39</v>
      </c>
      <c r="D17" s="3">
        <v>39</v>
      </c>
    </row>
    <row r="18" spans="1:4" x14ac:dyDescent="0.3">
      <c r="A18" s="2">
        <v>1988</v>
      </c>
      <c r="B18" s="3">
        <v>46</v>
      </c>
      <c r="C18" s="3">
        <v>46</v>
      </c>
      <c r="D18" s="3">
        <v>46</v>
      </c>
    </row>
    <row r="19" spans="1:4" x14ac:dyDescent="0.3">
      <c r="A19" s="2">
        <v>1992</v>
      </c>
      <c r="B19" s="3">
        <v>57</v>
      </c>
      <c r="C19" s="3">
        <v>58</v>
      </c>
      <c r="D19" s="3">
        <v>56</v>
      </c>
    </row>
    <row r="20" spans="1:4" x14ac:dyDescent="0.3">
      <c r="A20" s="2">
        <v>1994</v>
      </c>
      <c r="B20" s="3">
        <v>61</v>
      </c>
      <c r="C20" s="3">
        <v>61</v>
      </c>
      <c r="D20" s="3">
        <v>61</v>
      </c>
    </row>
    <row r="21" spans="1:4" x14ac:dyDescent="0.3">
      <c r="A21" s="2">
        <v>1998</v>
      </c>
      <c r="B21" s="3">
        <v>69</v>
      </c>
      <c r="C21" s="3">
        <v>68</v>
      </c>
      <c r="D21" s="3">
        <v>68</v>
      </c>
    </row>
    <row r="22" spans="1:4" x14ac:dyDescent="0.3">
      <c r="A22" s="2">
        <v>2002</v>
      </c>
      <c r="B22" s="3">
        <v>80</v>
      </c>
      <c r="C22" s="3">
        <v>76</v>
      </c>
      <c r="D22" s="3">
        <v>78</v>
      </c>
    </row>
    <row r="23" spans="1:4" x14ac:dyDescent="0.3">
      <c r="A23" s="2">
        <v>2006</v>
      </c>
      <c r="B23" s="3">
        <v>84</v>
      </c>
      <c r="C23" s="3">
        <v>84</v>
      </c>
      <c r="D23" s="3">
        <v>84</v>
      </c>
    </row>
    <row r="24" spans="1:4" x14ac:dyDescent="0.3">
      <c r="A24" s="2">
        <v>2010</v>
      </c>
      <c r="B24" s="3">
        <v>86</v>
      </c>
      <c r="C24" s="3">
        <v>87</v>
      </c>
      <c r="D24" s="3">
        <v>85</v>
      </c>
    </row>
    <row r="25" spans="1:4" x14ac:dyDescent="0.3">
      <c r="A25" s="2">
        <v>2014</v>
      </c>
      <c r="B25" s="3">
        <v>99</v>
      </c>
      <c r="C25" s="3">
        <v>96</v>
      </c>
      <c r="D25" s="3">
        <v>99</v>
      </c>
    </row>
    <row r="26" spans="1:4" x14ac:dyDescent="0.3">
      <c r="A26" s="2">
        <v>2018</v>
      </c>
      <c r="B26" s="3">
        <v>103</v>
      </c>
      <c r="C26" s="3">
        <v>102</v>
      </c>
      <c r="D26" s="3">
        <v>102</v>
      </c>
    </row>
    <row r="27" spans="1:4" x14ac:dyDescent="0.3">
      <c r="A27" s="2" t="s">
        <v>121</v>
      </c>
      <c r="B27" s="3">
        <v>1062</v>
      </c>
      <c r="C27" s="3">
        <v>1059</v>
      </c>
      <c r="D27" s="3">
        <v>1050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workbookViewId="0">
      <selection activeCell="B8" sqref="B8"/>
    </sheetView>
  </sheetViews>
  <sheetFormatPr baseColWidth="10" defaultRowHeight="14.4" x14ac:dyDescent="0.3"/>
  <cols>
    <col min="1" max="1" width="19.5546875" bestFit="1" customWidth="1"/>
    <col min="2" max="2" width="13" bestFit="1" customWidth="1"/>
    <col min="3" max="3" width="16.77734375" bestFit="1" customWidth="1"/>
    <col min="4" max="4" width="17.88671875" bestFit="1" customWidth="1"/>
  </cols>
  <sheetData>
    <row r="1" spans="1:4" x14ac:dyDescent="0.3">
      <c r="A1" s="1" t="s">
        <v>3</v>
      </c>
      <c r="B1" t="s">
        <v>8</v>
      </c>
    </row>
    <row r="3" spans="1:4" x14ac:dyDescent="0.3">
      <c r="A3" s="1" t="s">
        <v>120</v>
      </c>
      <c r="B3" t="s">
        <v>122</v>
      </c>
      <c r="C3" t="s">
        <v>123</v>
      </c>
      <c r="D3" t="s">
        <v>124</v>
      </c>
    </row>
    <row r="4" spans="1:4" x14ac:dyDescent="0.3">
      <c r="A4" s="2">
        <v>1924</v>
      </c>
      <c r="B4" s="3">
        <v>0</v>
      </c>
      <c r="C4" s="3">
        <v>0</v>
      </c>
      <c r="D4" s="3">
        <v>3</v>
      </c>
    </row>
    <row r="5" spans="1:4" x14ac:dyDescent="0.3">
      <c r="A5" s="4" t="s">
        <v>8</v>
      </c>
      <c r="B5" s="3">
        <v>0</v>
      </c>
      <c r="C5" s="3">
        <v>0</v>
      </c>
      <c r="D5" s="3">
        <v>3</v>
      </c>
    </row>
    <row r="6" spans="1:4" x14ac:dyDescent="0.3">
      <c r="A6" s="2">
        <v>1928</v>
      </c>
      <c r="B6" s="3">
        <v>1</v>
      </c>
      <c r="C6" s="3">
        <v>0</v>
      </c>
      <c r="D6" s="3">
        <v>0</v>
      </c>
    </row>
    <row r="7" spans="1:4" x14ac:dyDescent="0.3">
      <c r="A7" s="4" t="s">
        <v>23</v>
      </c>
      <c r="B7" s="3">
        <v>1</v>
      </c>
      <c r="C7" s="3">
        <v>0</v>
      </c>
      <c r="D7" s="3">
        <v>0</v>
      </c>
    </row>
    <row r="8" spans="1:4" x14ac:dyDescent="0.3">
      <c r="A8" s="2">
        <v>1932</v>
      </c>
      <c r="B8" s="3">
        <v>1</v>
      </c>
      <c r="C8" s="3">
        <v>0</v>
      </c>
      <c r="D8" s="3">
        <v>0</v>
      </c>
    </row>
    <row r="9" spans="1:4" x14ac:dyDescent="0.3">
      <c r="A9" s="4" t="s">
        <v>10</v>
      </c>
      <c r="B9" s="3">
        <v>1</v>
      </c>
      <c r="C9" s="3">
        <v>0</v>
      </c>
      <c r="D9" s="3">
        <v>0</v>
      </c>
    </row>
    <row r="10" spans="1:4" x14ac:dyDescent="0.3">
      <c r="A10" s="2">
        <v>1936</v>
      </c>
      <c r="B10" s="3">
        <v>0</v>
      </c>
      <c r="C10" s="3">
        <v>0</v>
      </c>
      <c r="D10" s="3">
        <v>1</v>
      </c>
    </row>
    <row r="11" spans="1:4" x14ac:dyDescent="0.3">
      <c r="A11" s="4" t="s">
        <v>32</v>
      </c>
      <c r="B11" s="3">
        <v>0</v>
      </c>
      <c r="C11" s="3">
        <v>0</v>
      </c>
      <c r="D11" s="3">
        <v>1</v>
      </c>
    </row>
    <row r="12" spans="1:4" x14ac:dyDescent="0.3">
      <c r="A12" s="2">
        <v>1948</v>
      </c>
      <c r="B12" s="3">
        <v>2</v>
      </c>
      <c r="C12" s="3">
        <v>1</v>
      </c>
      <c r="D12" s="3">
        <v>2</v>
      </c>
    </row>
    <row r="13" spans="1:4" x14ac:dyDescent="0.3">
      <c r="A13" s="4" t="s">
        <v>23</v>
      </c>
      <c r="B13" s="3">
        <v>2</v>
      </c>
      <c r="C13" s="3">
        <v>1</v>
      </c>
      <c r="D13" s="3">
        <v>2</v>
      </c>
    </row>
    <row r="14" spans="1:4" x14ac:dyDescent="0.3">
      <c r="A14" s="2">
        <v>1952</v>
      </c>
      <c r="B14" s="3">
        <v>0</v>
      </c>
      <c r="C14" s="3">
        <v>0</v>
      </c>
      <c r="D14" s="3">
        <v>1</v>
      </c>
    </row>
    <row r="15" spans="1:4" x14ac:dyDescent="0.3">
      <c r="A15" s="4" t="s">
        <v>16</v>
      </c>
      <c r="B15" s="3">
        <v>0</v>
      </c>
      <c r="C15" s="3">
        <v>0</v>
      </c>
      <c r="D15" s="3">
        <v>1</v>
      </c>
    </row>
    <row r="16" spans="1:4" x14ac:dyDescent="0.3">
      <c r="A16" s="2">
        <v>1960</v>
      </c>
      <c r="B16" s="3">
        <v>1</v>
      </c>
      <c r="C16" s="3">
        <v>0</v>
      </c>
      <c r="D16" s="3">
        <v>2</v>
      </c>
    </row>
    <row r="17" spans="1:4" x14ac:dyDescent="0.3">
      <c r="A17" s="4" t="s">
        <v>10</v>
      </c>
      <c r="B17" s="3">
        <v>1</v>
      </c>
      <c r="C17" s="3">
        <v>0</v>
      </c>
      <c r="D17" s="3">
        <v>2</v>
      </c>
    </row>
    <row r="18" spans="1:4" x14ac:dyDescent="0.3">
      <c r="A18" s="2">
        <v>1964</v>
      </c>
      <c r="B18" s="3">
        <v>3</v>
      </c>
      <c r="C18" s="3">
        <v>4</v>
      </c>
      <c r="D18" s="3">
        <v>0</v>
      </c>
    </row>
    <row r="19" spans="1:4" x14ac:dyDescent="0.3">
      <c r="A19" s="4" t="s">
        <v>14</v>
      </c>
      <c r="B19" s="3">
        <v>3</v>
      </c>
      <c r="C19" s="3">
        <v>4</v>
      </c>
      <c r="D19" s="3">
        <v>0</v>
      </c>
    </row>
    <row r="20" spans="1:4" x14ac:dyDescent="0.3">
      <c r="A20" s="2">
        <v>1968</v>
      </c>
      <c r="B20" s="3">
        <v>4</v>
      </c>
      <c r="C20" s="3">
        <v>3</v>
      </c>
      <c r="D20" s="3">
        <v>2</v>
      </c>
    </row>
    <row r="21" spans="1:4" x14ac:dyDescent="0.3">
      <c r="A21" s="4" t="s">
        <v>8</v>
      </c>
      <c r="B21" s="3">
        <v>4</v>
      </c>
      <c r="C21" s="3">
        <v>3</v>
      </c>
      <c r="D21" s="3">
        <v>2</v>
      </c>
    </row>
    <row r="22" spans="1:4" x14ac:dyDescent="0.3">
      <c r="A22" s="2">
        <v>1972</v>
      </c>
      <c r="B22" s="3">
        <v>0</v>
      </c>
      <c r="C22" s="3">
        <v>1</v>
      </c>
      <c r="D22" s="3">
        <v>2</v>
      </c>
    </row>
    <row r="23" spans="1:4" x14ac:dyDescent="0.3">
      <c r="A23" s="4" t="s">
        <v>46</v>
      </c>
      <c r="B23" s="3">
        <v>0</v>
      </c>
      <c r="C23" s="3">
        <v>1</v>
      </c>
      <c r="D23" s="3">
        <v>2</v>
      </c>
    </row>
    <row r="24" spans="1:4" x14ac:dyDescent="0.3">
      <c r="A24" s="2">
        <v>1976</v>
      </c>
      <c r="B24" s="3">
        <v>0</v>
      </c>
      <c r="C24" s="3">
        <v>0</v>
      </c>
      <c r="D24" s="3">
        <v>1</v>
      </c>
    </row>
    <row r="25" spans="1:4" x14ac:dyDescent="0.3">
      <c r="A25" s="4" t="s">
        <v>14</v>
      </c>
      <c r="B25" s="3">
        <v>0</v>
      </c>
      <c r="C25" s="3">
        <v>0</v>
      </c>
      <c r="D25" s="3">
        <v>1</v>
      </c>
    </row>
    <row r="26" spans="1:4" x14ac:dyDescent="0.3">
      <c r="A26" s="2">
        <v>1980</v>
      </c>
      <c r="B26" s="3">
        <v>0</v>
      </c>
      <c r="C26" s="3">
        <v>0</v>
      </c>
      <c r="D26" s="3">
        <v>1</v>
      </c>
    </row>
    <row r="27" spans="1:4" x14ac:dyDescent="0.3">
      <c r="A27" s="4" t="s">
        <v>10</v>
      </c>
      <c r="B27" s="3">
        <v>0</v>
      </c>
      <c r="C27" s="3">
        <v>0</v>
      </c>
      <c r="D27" s="3">
        <v>1</v>
      </c>
    </row>
    <row r="28" spans="1:4" x14ac:dyDescent="0.3">
      <c r="A28" s="2">
        <v>1984</v>
      </c>
      <c r="B28" s="3">
        <v>0</v>
      </c>
      <c r="C28" s="3">
        <v>1</v>
      </c>
      <c r="D28" s="3">
        <v>2</v>
      </c>
    </row>
    <row r="29" spans="1:4" x14ac:dyDescent="0.3">
      <c r="A29" s="4" t="s">
        <v>70</v>
      </c>
      <c r="B29" s="3">
        <v>0</v>
      </c>
      <c r="C29" s="3">
        <v>1</v>
      </c>
      <c r="D29" s="3">
        <v>2</v>
      </c>
    </row>
    <row r="30" spans="1:4" x14ac:dyDescent="0.3">
      <c r="A30" s="2">
        <v>1988</v>
      </c>
      <c r="B30" s="3">
        <v>1</v>
      </c>
      <c r="C30" s="3">
        <v>0</v>
      </c>
      <c r="D30" s="3">
        <v>1</v>
      </c>
    </row>
    <row r="31" spans="1:4" x14ac:dyDescent="0.3">
      <c r="A31" s="4" t="s">
        <v>25</v>
      </c>
      <c r="B31" s="3">
        <v>1</v>
      </c>
      <c r="C31" s="3">
        <v>0</v>
      </c>
      <c r="D31" s="3">
        <v>1</v>
      </c>
    </row>
    <row r="32" spans="1:4" x14ac:dyDescent="0.3">
      <c r="A32" s="2">
        <v>1992</v>
      </c>
      <c r="B32" s="3">
        <v>3</v>
      </c>
      <c r="C32" s="3">
        <v>5</v>
      </c>
      <c r="D32" s="3">
        <v>1</v>
      </c>
    </row>
    <row r="33" spans="1:4" x14ac:dyDescent="0.3">
      <c r="A33" s="4" t="s">
        <v>8</v>
      </c>
      <c r="B33" s="3">
        <v>3</v>
      </c>
      <c r="C33" s="3">
        <v>5</v>
      </c>
      <c r="D33" s="3">
        <v>1</v>
      </c>
    </row>
    <row r="34" spans="1:4" x14ac:dyDescent="0.3">
      <c r="A34" s="2">
        <v>1994</v>
      </c>
      <c r="B34" s="3">
        <v>0</v>
      </c>
      <c r="C34" s="3">
        <v>1</v>
      </c>
      <c r="D34" s="3">
        <v>4</v>
      </c>
    </row>
    <row r="35" spans="1:4" x14ac:dyDescent="0.3">
      <c r="A35" s="4" t="s">
        <v>16</v>
      </c>
      <c r="B35" s="3">
        <v>0</v>
      </c>
      <c r="C35" s="3">
        <v>1</v>
      </c>
      <c r="D35" s="3">
        <v>4</v>
      </c>
    </row>
    <row r="36" spans="1:4" x14ac:dyDescent="0.3">
      <c r="A36" s="2">
        <v>1998</v>
      </c>
      <c r="B36" s="3">
        <v>2</v>
      </c>
      <c r="C36" s="3">
        <v>1</v>
      </c>
      <c r="D36" s="3">
        <v>5</v>
      </c>
    </row>
    <row r="37" spans="1:4" x14ac:dyDescent="0.3">
      <c r="A37" s="4" t="s">
        <v>46</v>
      </c>
      <c r="B37" s="3">
        <v>2</v>
      </c>
      <c r="C37" s="3">
        <v>1</v>
      </c>
      <c r="D37" s="3">
        <v>5</v>
      </c>
    </row>
    <row r="38" spans="1:4" x14ac:dyDescent="0.3">
      <c r="A38" s="2">
        <v>2002</v>
      </c>
      <c r="B38" s="3">
        <v>4</v>
      </c>
      <c r="C38" s="3">
        <v>5</v>
      </c>
      <c r="D38" s="3">
        <v>2</v>
      </c>
    </row>
    <row r="39" spans="1:4" x14ac:dyDescent="0.3">
      <c r="A39" s="4" t="s">
        <v>10</v>
      </c>
      <c r="B39" s="3">
        <v>4</v>
      </c>
      <c r="C39" s="3">
        <v>5</v>
      </c>
      <c r="D39" s="3">
        <v>2</v>
      </c>
    </row>
    <row r="40" spans="1:4" x14ac:dyDescent="0.3">
      <c r="A40" s="2">
        <v>2006</v>
      </c>
      <c r="B40" s="3">
        <v>3</v>
      </c>
      <c r="C40" s="3">
        <v>2</v>
      </c>
      <c r="D40" s="3">
        <v>4</v>
      </c>
    </row>
    <row r="41" spans="1:4" x14ac:dyDescent="0.3">
      <c r="A41" s="4" t="s">
        <v>38</v>
      </c>
      <c r="B41" s="3">
        <v>3</v>
      </c>
      <c r="C41" s="3">
        <v>2</v>
      </c>
      <c r="D41" s="3">
        <v>4</v>
      </c>
    </row>
    <row r="42" spans="1:4" x14ac:dyDescent="0.3">
      <c r="A42" s="2">
        <v>2010</v>
      </c>
      <c r="B42" s="3">
        <v>2</v>
      </c>
      <c r="C42" s="3">
        <v>3</v>
      </c>
      <c r="D42" s="3">
        <v>6</v>
      </c>
    </row>
    <row r="43" spans="1:4" x14ac:dyDescent="0.3">
      <c r="A43" s="4" t="s">
        <v>25</v>
      </c>
      <c r="B43" s="3">
        <v>2</v>
      </c>
      <c r="C43" s="3">
        <v>3</v>
      </c>
      <c r="D43" s="3">
        <v>6</v>
      </c>
    </row>
    <row r="44" spans="1:4" x14ac:dyDescent="0.3">
      <c r="A44" s="2">
        <v>2014</v>
      </c>
      <c r="B44" s="3">
        <v>4</v>
      </c>
      <c r="C44" s="3">
        <v>4</v>
      </c>
      <c r="D44" s="3">
        <v>7</v>
      </c>
    </row>
    <row r="45" spans="1:4" x14ac:dyDescent="0.3">
      <c r="A45" s="4" t="s">
        <v>86</v>
      </c>
      <c r="B45" s="3">
        <v>4</v>
      </c>
      <c r="C45" s="3">
        <v>4</v>
      </c>
      <c r="D45" s="3">
        <v>7</v>
      </c>
    </row>
    <row r="46" spans="1:4" x14ac:dyDescent="0.3">
      <c r="A46" s="2">
        <v>2018</v>
      </c>
      <c r="B46" s="3">
        <v>5</v>
      </c>
      <c r="C46" s="3">
        <v>4</v>
      </c>
      <c r="D46" s="3">
        <v>6</v>
      </c>
    </row>
    <row r="47" spans="1:4" x14ac:dyDescent="0.3">
      <c r="A47" s="4" t="s">
        <v>75</v>
      </c>
      <c r="B47" s="3">
        <v>5</v>
      </c>
      <c r="C47" s="3">
        <v>4</v>
      </c>
      <c r="D47" s="3">
        <v>6</v>
      </c>
    </row>
    <row r="48" spans="1:4" x14ac:dyDescent="0.3">
      <c r="A48" s="2" t="s">
        <v>121</v>
      </c>
      <c r="B48" s="3">
        <v>36</v>
      </c>
      <c r="C48" s="3">
        <v>35</v>
      </c>
      <c r="D48" s="3">
        <v>53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7781D-B3F4-43F6-9B63-687E5C516848}">
  <dimension ref="A1:N410"/>
  <sheetViews>
    <sheetView workbookViewId="0">
      <selection activeCell="H3" sqref="H3"/>
    </sheetView>
  </sheetViews>
  <sheetFormatPr baseColWidth="10" defaultColWidth="9.109375" defaultRowHeight="14.4" x14ac:dyDescent="0.3"/>
  <cols>
    <col min="1" max="1" width="5" bestFit="1" customWidth="1"/>
    <col min="2" max="2" width="12.88671875" bestFit="1" customWidth="1"/>
    <col min="3" max="3" width="22.5546875" bestFit="1" customWidth="1"/>
    <col min="4" max="4" width="27.44140625" bestFit="1" customWidth="1"/>
    <col min="5" max="5" width="13.5546875" bestFit="1" customWidth="1"/>
    <col min="6" max="6" width="5.109375" bestFit="1" customWidth="1"/>
    <col min="7" max="7" width="6" bestFit="1" customWidth="1"/>
    <col min="8" max="8" width="7.109375" bestFit="1" customWidth="1"/>
    <col min="10" max="10" width="9.44140625" customWidth="1"/>
    <col min="11" max="11" width="11.21875" customWidth="1"/>
    <col min="12" max="12" width="10.5546875" customWidth="1"/>
    <col min="13" max="13" width="11.44140625" customWidth="1"/>
    <col min="14" max="14" width="11.66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128</v>
      </c>
      <c r="J1" t="s">
        <v>129</v>
      </c>
      <c r="K1" t="s">
        <v>130</v>
      </c>
      <c r="L1" t="s">
        <v>133</v>
      </c>
      <c r="M1" t="s">
        <v>132</v>
      </c>
      <c r="N1" t="s">
        <v>131</v>
      </c>
    </row>
    <row r="2" spans="1:14" x14ac:dyDescent="0.3">
      <c r="A2">
        <v>1924</v>
      </c>
      <c r="B2" t="s">
        <v>8</v>
      </c>
      <c r="C2" t="s">
        <v>9</v>
      </c>
      <c r="D2" t="s">
        <v>10</v>
      </c>
      <c r="E2" t="s">
        <v>11</v>
      </c>
      <c r="F2">
        <v>1</v>
      </c>
      <c r="G2">
        <v>2</v>
      </c>
      <c r="H2">
        <v>1</v>
      </c>
      <c r="I2">
        <f>VLOOKUP(A2,Feuil2!$A$4:$D$26,2,0)</f>
        <v>16</v>
      </c>
      <c r="J2">
        <f>VLOOKUP(A2,Feuil2!$A$4:$D$26,3,0)</f>
        <v>16</v>
      </c>
      <c r="K2">
        <f>VLOOKUP(A2,Feuil2!$A$4:$D$26,4,0)</f>
        <v>17</v>
      </c>
      <c r="L2">
        <f>F2/I2</f>
        <v>6.25E-2</v>
      </c>
      <c r="M2">
        <f>G2/J2</f>
        <v>0.125</v>
      </c>
      <c r="N2">
        <f>H2/K2</f>
        <v>5.8823529411764705E-2</v>
      </c>
    </row>
    <row r="3" spans="1:14" x14ac:dyDescent="0.3">
      <c r="A3">
        <v>1924</v>
      </c>
      <c r="B3" t="s">
        <v>8</v>
      </c>
      <c r="C3" t="s">
        <v>9</v>
      </c>
      <c r="D3" t="s">
        <v>12</v>
      </c>
      <c r="E3" t="s">
        <v>13</v>
      </c>
      <c r="F3">
        <v>1</v>
      </c>
      <c r="G3">
        <v>1</v>
      </c>
      <c r="H3">
        <v>2</v>
      </c>
      <c r="I3">
        <f>VLOOKUP(A3,Feuil2!$A$4:$D$26,2,0)</f>
        <v>16</v>
      </c>
      <c r="J3">
        <f>VLOOKUP(A3,Feuil2!$A$4:$D$26,3,0)</f>
        <v>16</v>
      </c>
      <c r="K3">
        <f>VLOOKUP(A3,Feuil2!$A$4:$D$26,4,0)</f>
        <v>17</v>
      </c>
      <c r="L3">
        <f t="shared" ref="L3:L66" si="0">F3/I3</f>
        <v>6.25E-2</v>
      </c>
      <c r="M3">
        <f t="shared" ref="M3:M66" si="1">G3/J3</f>
        <v>6.25E-2</v>
      </c>
      <c r="N3">
        <f t="shared" ref="N3:N66" si="2">H3/K3</f>
        <v>0.11764705882352941</v>
      </c>
    </row>
    <row r="4" spans="1:14" x14ac:dyDescent="0.3">
      <c r="A4">
        <v>1924</v>
      </c>
      <c r="B4" t="s">
        <v>8</v>
      </c>
      <c r="C4" t="s">
        <v>9</v>
      </c>
      <c r="D4" t="s">
        <v>14</v>
      </c>
      <c r="E4" t="s">
        <v>15</v>
      </c>
      <c r="F4">
        <v>2</v>
      </c>
      <c r="G4">
        <v>1</v>
      </c>
      <c r="H4">
        <v>0</v>
      </c>
      <c r="I4">
        <f>VLOOKUP(A4,Feuil2!$A$4:$D$26,2,0)</f>
        <v>16</v>
      </c>
      <c r="J4">
        <f>VLOOKUP(A4,Feuil2!$A$4:$D$26,3,0)</f>
        <v>16</v>
      </c>
      <c r="K4">
        <f>VLOOKUP(A4,Feuil2!$A$4:$D$26,4,0)</f>
        <v>17</v>
      </c>
      <c r="L4">
        <f t="shared" si="0"/>
        <v>0.125</v>
      </c>
      <c r="M4">
        <f t="shared" si="1"/>
        <v>6.25E-2</v>
      </c>
      <c r="N4">
        <f t="shared" si="2"/>
        <v>0</v>
      </c>
    </row>
    <row r="5" spans="1:14" x14ac:dyDescent="0.3">
      <c r="A5">
        <v>1924</v>
      </c>
      <c r="B5" t="s">
        <v>8</v>
      </c>
      <c r="C5" t="s">
        <v>9</v>
      </c>
      <c r="D5" t="s">
        <v>16</v>
      </c>
      <c r="E5" t="s">
        <v>17</v>
      </c>
      <c r="F5">
        <v>4</v>
      </c>
      <c r="G5">
        <v>7</v>
      </c>
      <c r="H5">
        <v>6</v>
      </c>
      <c r="I5">
        <f>VLOOKUP(A5,Feuil2!$A$4:$D$26,2,0)</f>
        <v>16</v>
      </c>
      <c r="J5">
        <f>VLOOKUP(A5,Feuil2!$A$4:$D$26,3,0)</f>
        <v>16</v>
      </c>
      <c r="K5">
        <f>VLOOKUP(A5,Feuil2!$A$4:$D$26,4,0)</f>
        <v>17</v>
      </c>
      <c r="L5">
        <f t="shared" si="0"/>
        <v>0.25</v>
      </c>
      <c r="M5">
        <f t="shared" si="1"/>
        <v>0.4375</v>
      </c>
      <c r="N5">
        <f t="shared" si="2"/>
        <v>0.35294117647058826</v>
      </c>
    </row>
    <row r="6" spans="1:14" x14ac:dyDescent="0.3">
      <c r="A6">
        <v>1924</v>
      </c>
      <c r="B6" t="s">
        <v>8</v>
      </c>
      <c r="C6" t="s">
        <v>9</v>
      </c>
      <c r="D6" t="s">
        <v>18</v>
      </c>
      <c r="E6" t="s">
        <v>19</v>
      </c>
      <c r="F6">
        <v>4</v>
      </c>
      <c r="G6">
        <v>4</v>
      </c>
      <c r="H6">
        <v>3</v>
      </c>
      <c r="I6">
        <f>VLOOKUP(A6,Feuil2!$A$4:$D$26,2,0)</f>
        <v>16</v>
      </c>
      <c r="J6">
        <f>VLOOKUP(A6,Feuil2!$A$4:$D$26,3,0)</f>
        <v>16</v>
      </c>
      <c r="K6">
        <f>VLOOKUP(A6,Feuil2!$A$4:$D$26,4,0)</f>
        <v>17</v>
      </c>
      <c r="L6">
        <f t="shared" si="0"/>
        <v>0.25</v>
      </c>
      <c r="M6">
        <f t="shared" si="1"/>
        <v>0.25</v>
      </c>
      <c r="N6">
        <f t="shared" si="2"/>
        <v>0.17647058823529413</v>
      </c>
    </row>
    <row r="7" spans="1:14" x14ac:dyDescent="0.3">
      <c r="A7">
        <v>1924</v>
      </c>
      <c r="B7" t="s">
        <v>8</v>
      </c>
      <c r="C7" t="s">
        <v>9</v>
      </c>
      <c r="D7" t="s">
        <v>8</v>
      </c>
      <c r="E7" t="s">
        <v>20</v>
      </c>
      <c r="F7">
        <v>0</v>
      </c>
      <c r="G7">
        <v>0</v>
      </c>
      <c r="H7">
        <v>3</v>
      </c>
      <c r="I7">
        <f>VLOOKUP(A7,Feuil2!$A$4:$D$26,2,0)</f>
        <v>16</v>
      </c>
      <c r="J7">
        <f>VLOOKUP(A7,Feuil2!$A$4:$D$26,3,0)</f>
        <v>16</v>
      </c>
      <c r="K7">
        <f>VLOOKUP(A7,Feuil2!$A$4:$D$26,4,0)</f>
        <v>17</v>
      </c>
      <c r="L7">
        <f t="shared" si="0"/>
        <v>0</v>
      </c>
      <c r="M7">
        <f t="shared" si="1"/>
        <v>0</v>
      </c>
      <c r="N7">
        <f t="shared" si="2"/>
        <v>0.17647058823529413</v>
      </c>
    </row>
    <row r="8" spans="1:14" x14ac:dyDescent="0.3">
      <c r="A8">
        <v>1924</v>
      </c>
      <c r="B8" t="s">
        <v>8</v>
      </c>
      <c r="C8" t="s">
        <v>9</v>
      </c>
      <c r="D8" t="s">
        <v>21</v>
      </c>
      <c r="E8" t="s">
        <v>22</v>
      </c>
      <c r="F8">
        <v>0</v>
      </c>
      <c r="G8">
        <v>0</v>
      </c>
      <c r="H8">
        <v>1</v>
      </c>
      <c r="I8">
        <f>VLOOKUP(A8,Feuil2!$A$4:$D$26,2,0)</f>
        <v>16</v>
      </c>
      <c r="J8">
        <f>VLOOKUP(A8,Feuil2!$A$4:$D$26,3,0)</f>
        <v>16</v>
      </c>
      <c r="K8">
        <f>VLOOKUP(A8,Feuil2!$A$4:$D$26,4,0)</f>
        <v>17</v>
      </c>
      <c r="L8">
        <f t="shared" si="0"/>
        <v>0</v>
      </c>
      <c r="M8">
        <f t="shared" si="1"/>
        <v>0</v>
      </c>
      <c r="N8">
        <f t="shared" si="2"/>
        <v>5.8823529411764705E-2</v>
      </c>
    </row>
    <row r="9" spans="1:14" x14ac:dyDescent="0.3">
      <c r="A9">
        <v>1924</v>
      </c>
      <c r="B9" t="s">
        <v>8</v>
      </c>
      <c r="C9" t="s">
        <v>9</v>
      </c>
      <c r="D9" t="s">
        <v>23</v>
      </c>
      <c r="E9" t="s">
        <v>24</v>
      </c>
      <c r="F9">
        <v>2</v>
      </c>
      <c r="G9">
        <v>0</v>
      </c>
      <c r="H9">
        <v>1</v>
      </c>
      <c r="I9">
        <f>VLOOKUP(A9,Feuil2!$A$4:$D$26,2,0)</f>
        <v>16</v>
      </c>
      <c r="J9">
        <f>VLOOKUP(A9,Feuil2!$A$4:$D$26,3,0)</f>
        <v>16</v>
      </c>
      <c r="K9">
        <f>VLOOKUP(A9,Feuil2!$A$4:$D$26,4,0)</f>
        <v>17</v>
      </c>
      <c r="L9">
        <f t="shared" si="0"/>
        <v>0.125</v>
      </c>
      <c r="M9">
        <f t="shared" si="1"/>
        <v>0</v>
      </c>
      <c r="N9">
        <f t="shared" si="2"/>
        <v>5.8823529411764705E-2</v>
      </c>
    </row>
    <row r="10" spans="1:14" x14ac:dyDescent="0.3">
      <c r="A10">
        <v>1924</v>
      </c>
      <c r="B10" t="s">
        <v>8</v>
      </c>
      <c r="C10" t="s">
        <v>9</v>
      </c>
      <c r="D10" t="s">
        <v>25</v>
      </c>
      <c r="E10" t="s">
        <v>26</v>
      </c>
      <c r="F10">
        <v>1</v>
      </c>
      <c r="G10">
        <v>0</v>
      </c>
      <c r="H10">
        <v>0</v>
      </c>
      <c r="I10">
        <f>VLOOKUP(A10,Feuil2!$A$4:$D$26,2,0)</f>
        <v>16</v>
      </c>
      <c r="J10">
        <f>VLOOKUP(A10,Feuil2!$A$4:$D$26,3,0)</f>
        <v>16</v>
      </c>
      <c r="K10">
        <f>VLOOKUP(A10,Feuil2!$A$4:$D$26,4,0)</f>
        <v>17</v>
      </c>
      <c r="L10">
        <f t="shared" si="0"/>
        <v>6.25E-2</v>
      </c>
      <c r="M10">
        <f t="shared" si="1"/>
        <v>0</v>
      </c>
      <c r="N10">
        <f t="shared" si="2"/>
        <v>0</v>
      </c>
    </row>
    <row r="11" spans="1:14" x14ac:dyDescent="0.3">
      <c r="A11">
        <v>1924</v>
      </c>
      <c r="B11" t="s">
        <v>8</v>
      </c>
      <c r="C11" t="s">
        <v>9</v>
      </c>
      <c r="D11" t="s">
        <v>27</v>
      </c>
      <c r="E11" t="s">
        <v>28</v>
      </c>
      <c r="F11">
        <v>1</v>
      </c>
      <c r="G11">
        <v>1</v>
      </c>
      <c r="H11">
        <v>0</v>
      </c>
      <c r="I11">
        <f>VLOOKUP(A11,Feuil2!$A$4:$D$26,2,0)</f>
        <v>16</v>
      </c>
      <c r="J11">
        <f>VLOOKUP(A11,Feuil2!$A$4:$D$26,3,0)</f>
        <v>16</v>
      </c>
      <c r="K11">
        <f>VLOOKUP(A11,Feuil2!$A$4:$D$26,4,0)</f>
        <v>17</v>
      </c>
      <c r="L11">
        <f t="shared" si="0"/>
        <v>6.25E-2</v>
      </c>
      <c r="M11">
        <f t="shared" si="1"/>
        <v>6.25E-2</v>
      </c>
      <c r="N11">
        <f t="shared" si="2"/>
        <v>0</v>
      </c>
    </row>
    <row r="12" spans="1:14" x14ac:dyDescent="0.3">
      <c r="A12">
        <v>1928</v>
      </c>
      <c r="B12" t="s">
        <v>23</v>
      </c>
      <c r="C12" t="s">
        <v>29</v>
      </c>
      <c r="D12" t="s">
        <v>27</v>
      </c>
      <c r="E12" t="s">
        <v>28</v>
      </c>
      <c r="F12">
        <v>2</v>
      </c>
      <c r="G12">
        <v>2</v>
      </c>
      <c r="H12">
        <v>1</v>
      </c>
      <c r="I12">
        <f>VLOOKUP(A12,Feuil2!$A$4:$D$26,2,0)</f>
        <v>14</v>
      </c>
      <c r="J12">
        <f>VLOOKUP(A12,Feuil2!$A$4:$D$26,3,0)</f>
        <v>12</v>
      </c>
      <c r="K12">
        <f>VLOOKUP(A12,Feuil2!$A$4:$D$26,4,0)</f>
        <v>15</v>
      </c>
      <c r="L12">
        <f t="shared" si="0"/>
        <v>0.14285714285714285</v>
      </c>
      <c r="M12">
        <f t="shared" si="1"/>
        <v>0.16666666666666666</v>
      </c>
      <c r="N12">
        <f t="shared" si="2"/>
        <v>6.6666666666666666E-2</v>
      </c>
    </row>
    <row r="13" spans="1:14" x14ac:dyDescent="0.3">
      <c r="A13">
        <v>1928</v>
      </c>
      <c r="B13" t="s">
        <v>23</v>
      </c>
      <c r="C13" t="s">
        <v>29</v>
      </c>
      <c r="D13" t="s">
        <v>18</v>
      </c>
      <c r="E13" t="s">
        <v>19</v>
      </c>
      <c r="F13">
        <v>2</v>
      </c>
      <c r="G13">
        <v>1</v>
      </c>
      <c r="H13">
        <v>1</v>
      </c>
      <c r="I13">
        <f>VLOOKUP(A13,Feuil2!$A$4:$D$26,2,0)</f>
        <v>14</v>
      </c>
      <c r="J13">
        <f>VLOOKUP(A13,Feuil2!$A$4:$D$26,3,0)</f>
        <v>12</v>
      </c>
      <c r="K13">
        <f>VLOOKUP(A13,Feuil2!$A$4:$D$26,4,0)</f>
        <v>15</v>
      </c>
      <c r="L13">
        <f t="shared" si="0"/>
        <v>0.14285714285714285</v>
      </c>
      <c r="M13">
        <f t="shared" si="1"/>
        <v>8.3333333333333329E-2</v>
      </c>
      <c r="N13">
        <f t="shared" si="2"/>
        <v>6.6666666666666666E-2</v>
      </c>
    </row>
    <row r="14" spans="1:14" x14ac:dyDescent="0.3">
      <c r="A14">
        <v>1928</v>
      </c>
      <c r="B14" t="s">
        <v>23</v>
      </c>
      <c r="C14" t="s">
        <v>29</v>
      </c>
      <c r="D14" t="s">
        <v>25</v>
      </c>
      <c r="E14" t="s">
        <v>26</v>
      </c>
      <c r="F14">
        <v>1</v>
      </c>
      <c r="G14">
        <v>0</v>
      </c>
      <c r="H14">
        <v>0</v>
      </c>
      <c r="I14">
        <f>VLOOKUP(A14,Feuil2!$A$4:$D$26,2,0)</f>
        <v>14</v>
      </c>
      <c r="J14">
        <f>VLOOKUP(A14,Feuil2!$A$4:$D$26,3,0)</f>
        <v>12</v>
      </c>
      <c r="K14">
        <f>VLOOKUP(A14,Feuil2!$A$4:$D$26,4,0)</f>
        <v>15</v>
      </c>
      <c r="L14">
        <f t="shared" si="0"/>
        <v>7.1428571428571425E-2</v>
      </c>
      <c r="M14">
        <f t="shared" si="1"/>
        <v>0</v>
      </c>
      <c r="N14">
        <f t="shared" si="2"/>
        <v>0</v>
      </c>
    </row>
    <row r="15" spans="1:14" x14ac:dyDescent="0.3">
      <c r="A15">
        <v>1928</v>
      </c>
      <c r="B15" t="s">
        <v>23</v>
      </c>
      <c r="C15" t="s">
        <v>29</v>
      </c>
      <c r="D15" t="s">
        <v>30</v>
      </c>
      <c r="E15" t="s">
        <v>31</v>
      </c>
      <c r="F15">
        <v>0</v>
      </c>
      <c r="G15">
        <v>0</v>
      </c>
      <c r="H15">
        <v>1</v>
      </c>
      <c r="I15">
        <f>VLOOKUP(A15,Feuil2!$A$4:$D$26,2,0)</f>
        <v>14</v>
      </c>
      <c r="J15">
        <f>VLOOKUP(A15,Feuil2!$A$4:$D$26,3,0)</f>
        <v>12</v>
      </c>
      <c r="K15">
        <f>VLOOKUP(A15,Feuil2!$A$4:$D$26,4,0)</f>
        <v>15</v>
      </c>
      <c r="L15">
        <f t="shared" si="0"/>
        <v>0</v>
      </c>
      <c r="M15">
        <f t="shared" si="1"/>
        <v>0</v>
      </c>
      <c r="N15">
        <f t="shared" si="2"/>
        <v>6.6666666666666666E-2</v>
      </c>
    </row>
    <row r="16" spans="1:14" x14ac:dyDescent="0.3">
      <c r="A16">
        <v>1928</v>
      </c>
      <c r="B16" t="s">
        <v>23</v>
      </c>
      <c r="C16" t="s">
        <v>29</v>
      </c>
      <c r="D16" t="s">
        <v>16</v>
      </c>
      <c r="E16" t="s">
        <v>17</v>
      </c>
      <c r="F16">
        <v>6</v>
      </c>
      <c r="G16">
        <v>4</v>
      </c>
      <c r="H16">
        <v>5</v>
      </c>
      <c r="I16">
        <f>VLOOKUP(A16,Feuil2!$A$4:$D$26,2,0)</f>
        <v>14</v>
      </c>
      <c r="J16">
        <f>VLOOKUP(A16,Feuil2!$A$4:$D$26,3,0)</f>
        <v>12</v>
      </c>
      <c r="K16">
        <f>VLOOKUP(A16,Feuil2!$A$4:$D$26,4,0)</f>
        <v>15</v>
      </c>
      <c r="L16">
        <f t="shared" si="0"/>
        <v>0.42857142857142855</v>
      </c>
      <c r="M16">
        <f t="shared" si="1"/>
        <v>0.33333333333333331</v>
      </c>
      <c r="N16">
        <f t="shared" si="2"/>
        <v>0.33333333333333331</v>
      </c>
    </row>
    <row r="17" spans="1:14" x14ac:dyDescent="0.3">
      <c r="A17">
        <v>1928</v>
      </c>
      <c r="B17" t="s">
        <v>23</v>
      </c>
      <c r="C17" t="s">
        <v>29</v>
      </c>
      <c r="D17" t="s">
        <v>10</v>
      </c>
      <c r="E17" t="s">
        <v>11</v>
      </c>
      <c r="F17">
        <v>2</v>
      </c>
      <c r="G17">
        <v>2</v>
      </c>
      <c r="H17">
        <v>2</v>
      </c>
      <c r="I17">
        <f>VLOOKUP(A17,Feuil2!$A$4:$D$26,2,0)</f>
        <v>14</v>
      </c>
      <c r="J17">
        <f>VLOOKUP(A17,Feuil2!$A$4:$D$26,3,0)</f>
        <v>12</v>
      </c>
      <c r="K17">
        <f>VLOOKUP(A17,Feuil2!$A$4:$D$26,4,0)</f>
        <v>15</v>
      </c>
      <c r="L17">
        <f t="shared" si="0"/>
        <v>0.14285714285714285</v>
      </c>
      <c r="M17">
        <f t="shared" si="1"/>
        <v>0.16666666666666666</v>
      </c>
      <c r="N17">
        <f t="shared" si="2"/>
        <v>0.13333333333333333</v>
      </c>
    </row>
    <row r="18" spans="1:14" x14ac:dyDescent="0.3">
      <c r="A18">
        <v>1928</v>
      </c>
      <c r="B18" t="s">
        <v>23</v>
      </c>
      <c r="C18" t="s">
        <v>29</v>
      </c>
      <c r="D18" t="s">
        <v>12</v>
      </c>
      <c r="E18" t="s">
        <v>13</v>
      </c>
      <c r="F18">
        <v>0</v>
      </c>
      <c r="G18">
        <v>0</v>
      </c>
      <c r="H18">
        <v>1</v>
      </c>
      <c r="I18">
        <f>VLOOKUP(A18,Feuil2!$A$4:$D$26,2,0)</f>
        <v>14</v>
      </c>
      <c r="J18">
        <f>VLOOKUP(A18,Feuil2!$A$4:$D$26,3,0)</f>
        <v>12</v>
      </c>
      <c r="K18">
        <f>VLOOKUP(A18,Feuil2!$A$4:$D$26,4,0)</f>
        <v>15</v>
      </c>
      <c r="L18">
        <f t="shared" si="0"/>
        <v>0</v>
      </c>
      <c r="M18">
        <f t="shared" si="1"/>
        <v>0</v>
      </c>
      <c r="N18">
        <f t="shared" si="2"/>
        <v>6.6666666666666666E-2</v>
      </c>
    </row>
    <row r="19" spans="1:14" x14ac:dyDescent="0.3">
      <c r="A19">
        <v>1928</v>
      </c>
      <c r="B19" t="s">
        <v>23</v>
      </c>
      <c r="C19" t="s">
        <v>29</v>
      </c>
      <c r="D19" t="s">
        <v>23</v>
      </c>
      <c r="E19" t="s">
        <v>24</v>
      </c>
      <c r="F19">
        <v>0</v>
      </c>
      <c r="G19">
        <v>0</v>
      </c>
      <c r="H19">
        <v>1</v>
      </c>
      <c r="I19">
        <f>VLOOKUP(A19,Feuil2!$A$4:$D$26,2,0)</f>
        <v>14</v>
      </c>
      <c r="J19">
        <f>VLOOKUP(A19,Feuil2!$A$4:$D$26,3,0)</f>
        <v>12</v>
      </c>
      <c r="K19">
        <f>VLOOKUP(A19,Feuil2!$A$4:$D$26,4,0)</f>
        <v>15</v>
      </c>
      <c r="L19">
        <f t="shared" si="0"/>
        <v>0</v>
      </c>
      <c r="M19">
        <f t="shared" si="1"/>
        <v>0</v>
      </c>
      <c r="N19">
        <f t="shared" si="2"/>
        <v>6.6666666666666666E-2</v>
      </c>
    </row>
    <row r="20" spans="1:14" x14ac:dyDescent="0.3">
      <c r="A20">
        <v>1928</v>
      </c>
      <c r="B20" t="s">
        <v>23</v>
      </c>
      <c r="C20" t="s">
        <v>29</v>
      </c>
      <c r="D20" t="s">
        <v>21</v>
      </c>
      <c r="E20" t="s">
        <v>22</v>
      </c>
      <c r="F20">
        <v>0</v>
      </c>
      <c r="G20">
        <v>0</v>
      </c>
      <c r="H20">
        <v>1</v>
      </c>
      <c r="I20">
        <f>VLOOKUP(A20,Feuil2!$A$4:$D$26,2,0)</f>
        <v>14</v>
      </c>
      <c r="J20">
        <f>VLOOKUP(A20,Feuil2!$A$4:$D$26,3,0)</f>
        <v>12</v>
      </c>
      <c r="K20">
        <f>VLOOKUP(A20,Feuil2!$A$4:$D$26,4,0)</f>
        <v>15</v>
      </c>
      <c r="L20">
        <f t="shared" si="0"/>
        <v>0</v>
      </c>
      <c r="M20">
        <f t="shared" si="1"/>
        <v>0</v>
      </c>
      <c r="N20">
        <f t="shared" si="2"/>
        <v>6.6666666666666666E-2</v>
      </c>
    </row>
    <row r="21" spans="1:14" x14ac:dyDescent="0.3">
      <c r="A21">
        <v>1928</v>
      </c>
      <c r="B21" t="s">
        <v>23</v>
      </c>
      <c r="C21" t="s">
        <v>29</v>
      </c>
      <c r="D21" t="s">
        <v>8</v>
      </c>
      <c r="E21" t="s">
        <v>20</v>
      </c>
      <c r="F21">
        <v>1</v>
      </c>
      <c r="G21">
        <v>0</v>
      </c>
      <c r="H21">
        <v>0</v>
      </c>
      <c r="I21">
        <f>VLOOKUP(A21,Feuil2!$A$4:$D$26,2,0)</f>
        <v>14</v>
      </c>
      <c r="J21">
        <f>VLOOKUP(A21,Feuil2!$A$4:$D$26,3,0)</f>
        <v>12</v>
      </c>
      <c r="K21">
        <f>VLOOKUP(A21,Feuil2!$A$4:$D$26,4,0)</f>
        <v>15</v>
      </c>
      <c r="L21">
        <f t="shared" si="0"/>
        <v>7.1428571428571425E-2</v>
      </c>
      <c r="M21">
        <f t="shared" si="1"/>
        <v>0</v>
      </c>
      <c r="N21">
        <f t="shared" si="2"/>
        <v>0</v>
      </c>
    </row>
    <row r="22" spans="1:14" x14ac:dyDescent="0.3">
      <c r="A22">
        <v>1928</v>
      </c>
      <c r="B22" t="s">
        <v>23</v>
      </c>
      <c r="C22" t="s">
        <v>29</v>
      </c>
      <c r="D22" t="s">
        <v>14</v>
      </c>
      <c r="E22" t="s">
        <v>15</v>
      </c>
      <c r="F22">
        <v>0</v>
      </c>
      <c r="G22">
        <v>3</v>
      </c>
      <c r="H22">
        <v>1</v>
      </c>
      <c r="I22">
        <f>VLOOKUP(A22,Feuil2!$A$4:$D$26,2,0)</f>
        <v>14</v>
      </c>
      <c r="J22">
        <f>VLOOKUP(A22,Feuil2!$A$4:$D$26,3,0)</f>
        <v>12</v>
      </c>
      <c r="K22">
        <f>VLOOKUP(A22,Feuil2!$A$4:$D$26,4,0)</f>
        <v>15</v>
      </c>
      <c r="L22">
        <f t="shared" si="0"/>
        <v>0</v>
      </c>
      <c r="M22">
        <f t="shared" si="1"/>
        <v>0.25</v>
      </c>
      <c r="N22">
        <f t="shared" si="2"/>
        <v>6.6666666666666666E-2</v>
      </c>
    </row>
    <row r="23" spans="1:14" x14ac:dyDescent="0.3">
      <c r="A23">
        <v>1928</v>
      </c>
      <c r="B23" t="s">
        <v>23</v>
      </c>
      <c r="C23" t="s">
        <v>29</v>
      </c>
      <c r="D23" t="s">
        <v>32</v>
      </c>
      <c r="E23" t="s">
        <v>33</v>
      </c>
      <c r="F23">
        <v>0</v>
      </c>
      <c r="G23">
        <v>0</v>
      </c>
      <c r="H23">
        <v>1</v>
      </c>
      <c r="I23">
        <f>VLOOKUP(A23,Feuil2!$A$4:$D$26,2,0)</f>
        <v>14</v>
      </c>
      <c r="J23">
        <f>VLOOKUP(A23,Feuil2!$A$4:$D$26,3,0)</f>
        <v>12</v>
      </c>
      <c r="K23">
        <f>VLOOKUP(A23,Feuil2!$A$4:$D$26,4,0)</f>
        <v>15</v>
      </c>
      <c r="L23">
        <f t="shared" si="0"/>
        <v>0</v>
      </c>
      <c r="M23">
        <f t="shared" si="1"/>
        <v>0</v>
      </c>
      <c r="N23">
        <f t="shared" si="2"/>
        <v>6.6666666666666666E-2</v>
      </c>
    </row>
    <row r="24" spans="1:14" x14ac:dyDescent="0.3">
      <c r="A24">
        <v>1932</v>
      </c>
      <c r="B24" t="s">
        <v>10</v>
      </c>
      <c r="C24" t="s">
        <v>34</v>
      </c>
      <c r="D24" t="s">
        <v>27</v>
      </c>
      <c r="E24" t="s">
        <v>28</v>
      </c>
      <c r="F24">
        <v>1</v>
      </c>
      <c r="G24">
        <v>2</v>
      </c>
      <c r="H24">
        <v>0</v>
      </c>
      <c r="I24">
        <f>VLOOKUP(A24,Feuil2!$A$4:$D$26,2,0)</f>
        <v>14</v>
      </c>
      <c r="J24">
        <f>VLOOKUP(A24,Feuil2!$A$4:$D$26,3,0)</f>
        <v>14</v>
      </c>
      <c r="K24">
        <f>VLOOKUP(A24,Feuil2!$A$4:$D$26,4,0)</f>
        <v>14</v>
      </c>
      <c r="L24">
        <f t="shared" si="0"/>
        <v>7.1428571428571425E-2</v>
      </c>
      <c r="M24">
        <f t="shared" si="1"/>
        <v>0.14285714285714285</v>
      </c>
      <c r="N24">
        <f t="shared" si="2"/>
        <v>0</v>
      </c>
    </row>
    <row r="25" spans="1:14" x14ac:dyDescent="0.3">
      <c r="A25">
        <v>1932</v>
      </c>
      <c r="B25" t="s">
        <v>10</v>
      </c>
      <c r="C25" t="s">
        <v>34</v>
      </c>
      <c r="D25" t="s">
        <v>25</v>
      </c>
      <c r="E25" t="s">
        <v>26</v>
      </c>
      <c r="F25">
        <v>1</v>
      </c>
      <c r="G25">
        <v>1</v>
      </c>
      <c r="H25">
        <v>5</v>
      </c>
      <c r="I25">
        <f>VLOOKUP(A25,Feuil2!$A$4:$D$26,2,0)</f>
        <v>14</v>
      </c>
      <c r="J25">
        <f>VLOOKUP(A25,Feuil2!$A$4:$D$26,3,0)</f>
        <v>14</v>
      </c>
      <c r="K25">
        <f>VLOOKUP(A25,Feuil2!$A$4:$D$26,4,0)</f>
        <v>14</v>
      </c>
      <c r="L25">
        <f t="shared" si="0"/>
        <v>7.1428571428571425E-2</v>
      </c>
      <c r="M25">
        <f t="shared" si="1"/>
        <v>7.1428571428571425E-2</v>
      </c>
      <c r="N25">
        <f t="shared" si="2"/>
        <v>0.35714285714285715</v>
      </c>
    </row>
    <row r="26" spans="1:14" x14ac:dyDescent="0.3">
      <c r="A26">
        <v>1932</v>
      </c>
      <c r="B26" t="s">
        <v>10</v>
      </c>
      <c r="C26" t="s">
        <v>34</v>
      </c>
      <c r="D26" t="s">
        <v>10</v>
      </c>
      <c r="E26" t="s">
        <v>11</v>
      </c>
      <c r="F26">
        <v>6</v>
      </c>
      <c r="G26">
        <v>4</v>
      </c>
      <c r="H26">
        <v>2</v>
      </c>
      <c r="I26">
        <f>VLOOKUP(A26,Feuil2!$A$4:$D$26,2,0)</f>
        <v>14</v>
      </c>
      <c r="J26">
        <f>VLOOKUP(A26,Feuil2!$A$4:$D$26,3,0)</f>
        <v>14</v>
      </c>
      <c r="K26">
        <f>VLOOKUP(A26,Feuil2!$A$4:$D$26,4,0)</f>
        <v>14</v>
      </c>
      <c r="L26">
        <f t="shared" si="0"/>
        <v>0.42857142857142855</v>
      </c>
      <c r="M26">
        <f t="shared" si="1"/>
        <v>0.2857142857142857</v>
      </c>
      <c r="N26">
        <f t="shared" si="2"/>
        <v>0.14285714285714285</v>
      </c>
    </row>
    <row r="27" spans="1:14" x14ac:dyDescent="0.3">
      <c r="A27">
        <v>1932</v>
      </c>
      <c r="B27" t="s">
        <v>10</v>
      </c>
      <c r="C27" t="s">
        <v>34</v>
      </c>
      <c r="D27" t="s">
        <v>16</v>
      </c>
      <c r="E27" t="s">
        <v>17</v>
      </c>
      <c r="F27">
        <v>3</v>
      </c>
      <c r="G27">
        <v>4</v>
      </c>
      <c r="H27">
        <v>3</v>
      </c>
      <c r="I27">
        <f>VLOOKUP(A27,Feuil2!$A$4:$D$26,2,0)</f>
        <v>14</v>
      </c>
      <c r="J27">
        <f>VLOOKUP(A27,Feuil2!$A$4:$D$26,3,0)</f>
        <v>14</v>
      </c>
      <c r="K27">
        <f>VLOOKUP(A27,Feuil2!$A$4:$D$26,4,0)</f>
        <v>14</v>
      </c>
      <c r="L27">
        <f t="shared" si="0"/>
        <v>0.21428571428571427</v>
      </c>
      <c r="M27">
        <f t="shared" si="1"/>
        <v>0.2857142857142857</v>
      </c>
      <c r="N27">
        <f t="shared" si="2"/>
        <v>0.21428571428571427</v>
      </c>
    </row>
    <row r="28" spans="1:14" x14ac:dyDescent="0.3">
      <c r="A28">
        <v>1932</v>
      </c>
      <c r="B28" t="s">
        <v>10</v>
      </c>
      <c r="C28" t="s">
        <v>34</v>
      </c>
      <c r="D28" t="s">
        <v>18</v>
      </c>
      <c r="E28" t="s">
        <v>19</v>
      </c>
      <c r="F28">
        <v>1</v>
      </c>
      <c r="G28">
        <v>1</v>
      </c>
      <c r="H28">
        <v>1</v>
      </c>
      <c r="I28">
        <f>VLOOKUP(A28,Feuil2!$A$4:$D$26,2,0)</f>
        <v>14</v>
      </c>
      <c r="J28">
        <f>VLOOKUP(A28,Feuil2!$A$4:$D$26,3,0)</f>
        <v>14</v>
      </c>
      <c r="K28">
        <f>VLOOKUP(A28,Feuil2!$A$4:$D$26,4,0)</f>
        <v>14</v>
      </c>
      <c r="L28">
        <f t="shared" si="0"/>
        <v>7.1428571428571425E-2</v>
      </c>
      <c r="M28">
        <f t="shared" si="1"/>
        <v>7.1428571428571425E-2</v>
      </c>
      <c r="N28">
        <f t="shared" si="2"/>
        <v>7.1428571428571425E-2</v>
      </c>
    </row>
    <row r="29" spans="1:14" x14ac:dyDescent="0.3">
      <c r="A29">
        <v>1932</v>
      </c>
      <c r="B29" t="s">
        <v>10</v>
      </c>
      <c r="C29" t="s">
        <v>34</v>
      </c>
      <c r="D29" t="s">
        <v>32</v>
      </c>
      <c r="E29" t="s">
        <v>33</v>
      </c>
      <c r="F29">
        <v>0</v>
      </c>
      <c r="G29">
        <v>0</v>
      </c>
      <c r="H29">
        <v>2</v>
      </c>
      <c r="I29">
        <f>VLOOKUP(A29,Feuil2!$A$4:$D$26,2,0)</f>
        <v>14</v>
      </c>
      <c r="J29">
        <f>VLOOKUP(A29,Feuil2!$A$4:$D$26,3,0)</f>
        <v>14</v>
      </c>
      <c r="K29">
        <f>VLOOKUP(A29,Feuil2!$A$4:$D$26,4,0)</f>
        <v>14</v>
      </c>
      <c r="L29">
        <f t="shared" si="0"/>
        <v>0</v>
      </c>
      <c r="M29">
        <f t="shared" si="1"/>
        <v>0</v>
      </c>
      <c r="N29">
        <f t="shared" si="2"/>
        <v>0.14285714285714285</v>
      </c>
    </row>
    <row r="30" spans="1:14" x14ac:dyDescent="0.3">
      <c r="A30">
        <v>1932</v>
      </c>
      <c r="B30" t="s">
        <v>10</v>
      </c>
      <c r="C30" t="s">
        <v>34</v>
      </c>
      <c r="D30" t="s">
        <v>35</v>
      </c>
      <c r="E30" t="s">
        <v>36</v>
      </c>
      <c r="F30">
        <v>0</v>
      </c>
      <c r="G30">
        <v>0</v>
      </c>
      <c r="H30">
        <v>1</v>
      </c>
      <c r="I30">
        <f>VLOOKUP(A30,Feuil2!$A$4:$D$26,2,0)</f>
        <v>14</v>
      </c>
      <c r="J30">
        <f>VLOOKUP(A30,Feuil2!$A$4:$D$26,3,0)</f>
        <v>14</v>
      </c>
      <c r="K30">
        <f>VLOOKUP(A30,Feuil2!$A$4:$D$26,4,0)</f>
        <v>14</v>
      </c>
      <c r="L30">
        <f t="shared" si="0"/>
        <v>0</v>
      </c>
      <c r="M30">
        <f t="shared" si="1"/>
        <v>0</v>
      </c>
      <c r="N30">
        <f t="shared" si="2"/>
        <v>7.1428571428571425E-2</v>
      </c>
    </row>
    <row r="31" spans="1:14" x14ac:dyDescent="0.3">
      <c r="A31">
        <v>1932</v>
      </c>
      <c r="B31" t="s">
        <v>10</v>
      </c>
      <c r="C31" t="s">
        <v>34</v>
      </c>
      <c r="D31" t="s">
        <v>23</v>
      </c>
      <c r="E31" t="s">
        <v>24</v>
      </c>
      <c r="F31">
        <v>0</v>
      </c>
      <c r="G31">
        <v>1</v>
      </c>
      <c r="H31">
        <v>0</v>
      </c>
      <c r="I31">
        <f>VLOOKUP(A31,Feuil2!$A$4:$D$26,2,0)</f>
        <v>14</v>
      </c>
      <c r="J31">
        <f>VLOOKUP(A31,Feuil2!$A$4:$D$26,3,0)</f>
        <v>14</v>
      </c>
      <c r="K31">
        <f>VLOOKUP(A31,Feuil2!$A$4:$D$26,4,0)</f>
        <v>14</v>
      </c>
      <c r="L31">
        <f t="shared" si="0"/>
        <v>0</v>
      </c>
      <c r="M31">
        <f t="shared" si="1"/>
        <v>7.1428571428571425E-2</v>
      </c>
      <c r="N31">
        <f t="shared" si="2"/>
        <v>0</v>
      </c>
    </row>
    <row r="32" spans="1:14" x14ac:dyDescent="0.3">
      <c r="A32">
        <v>1932</v>
      </c>
      <c r="B32" t="s">
        <v>10</v>
      </c>
      <c r="C32" t="s">
        <v>34</v>
      </c>
      <c r="D32" t="s">
        <v>14</v>
      </c>
      <c r="E32" t="s">
        <v>15</v>
      </c>
      <c r="F32">
        <v>1</v>
      </c>
      <c r="G32">
        <v>1</v>
      </c>
      <c r="H32">
        <v>0</v>
      </c>
      <c r="I32">
        <f>VLOOKUP(A32,Feuil2!$A$4:$D$26,2,0)</f>
        <v>14</v>
      </c>
      <c r="J32">
        <f>VLOOKUP(A32,Feuil2!$A$4:$D$26,3,0)</f>
        <v>14</v>
      </c>
      <c r="K32">
        <f>VLOOKUP(A32,Feuil2!$A$4:$D$26,4,0)</f>
        <v>14</v>
      </c>
      <c r="L32">
        <f t="shared" si="0"/>
        <v>7.1428571428571425E-2</v>
      </c>
      <c r="M32">
        <f t="shared" si="1"/>
        <v>7.1428571428571425E-2</v>
      </c>
      <c r="N32">
        <f t="shared" si="2"/>
        <v>0</v>
      </c>
    </row>
    <row r="33" spans="1:14" x14ac:dyDescent="0.3">
      <c r="A33">
        <v>1932</v>
      </c>
      <c r="B33" t="s">
        <v>10</v>
      </c>
      <c r="C33" t="s">
        <v>34</v>
      </c>
      <c r="D33" t="s">
        <v>8</v>
      </c>
      <c r="E33" t="s">
        <v>20</v>
      </c>
      <c r="F33">
        <v>1</v>
      </c>
      <c r="G33">
        <v>0</v>
      </c>
      <c r="H33">
        <v>0</v>
      </c>
      <c r="I33">
        <f>VLOOKUP(A33,Feuil2!$A$4:$D$26,2,0)</f>
        <v>14</v>
      </c>
      <c r="J33">
        <f>VLOOKUP(A33,Feuil2!$A$4:$D$26,3,0)</f>
        <v>14</v>
      </c>
      <c r="K33">
        <f>VLOOKUP(A33,Feuil2!$A$4:$D$26,4,0)</f>
        <v>14</v>
      </c>
      <c r="L33">
        <f t="shared" si="0"/>
        <v>7.1428571428571425E-2</v>
      </c>
      <c r="M33">
        <f t="shared" si="1"/>
        <v>0</v>
      </c>
      <c r="N33">
        <f t="shared" si="2"/>
        <v>0</v>
      </c>
    </row>
    <row r="34" spans="1:14" x14ac:dyDescent="0.3">
      <c r="A34">
        <v>1936</v>
      </c>
      <c r="B34" t="s">
        <v>32</v>
      </c>
      <c r="C34" t="s">
        <v>37</v>
      </c>
      <c r="D34" t="s">
        <v>18</v>
      </c>
      <c r="E34" t="s">
        <v>19</v>
      </c>
      <c r="F34">
        <v>1</v>
      </c>
      <c r="G34">
        <v>2</v>
      </c>
      <c r="H34">
        <v>3</v>
      </c>
      <c r="I34">
        <f>VLOOKUP(A34,Feuil2!$A$4:$D$26,2,0)</f>
        <v>17</v>
      </c>
      <c r="J34">
        <f>VLOOKUP(A34,Feuil2!$A$4:$D$26,3,0)</f>
        <v>17</v>
      </c>
      <c r="K34">
        <f>VLOOKUP(A34,Feuil2!$A$4:$D$26,4,0)</f>
        <v>17</v>
      </c>
      <c r="L34">
        <f t="shared" si="0"/>
        <v>5.8823529411764705E-2</v>
      </c>
      <c r="M34">
        <f t="shared" si="1"/>
        <v>0.11764705882352941</v>
      </c>
      <c r="N34">
        <f t="shared" si="2"/>
        <v>0.17647058823529413</v>
      </c>
    </row>
    <row r="35" spans="1:14" x14ac:dyDescent="0.3">
      <c r="A35">
        <v>1936</v>
      </c>
      <c r="B35" t="s">
        <v>32</v>
      </c>
      <c r="C35" t="s">
        <v>37</v>
      </c>
      <c r="D35" t="s">
        <v>23</v>
      </c>
      <c r="E35" t="s">
        <v>24</v>
      </c>
      <c r="F35">
        <v>1</v>
      </c>
      <c r="G35">
        <v>2</v>
      </c>
      <c r="H35">
        <v>0</v>
      </c>
      <c r="I35">
        <f>VLOOKUP(A35,Feuil2!$A$4:$D$26,2,0)</f>
        <v>17</v>
      </c>
      <c r="J35">
        <f>VLOOKUP(A35,Feuil2!$A$4:$D$26,3,0)</f>
        <v>17</v>
      </c>
      <c r="K35">
        <f>VLOOKUP(A35,Feuil2!$A$4:$D$26,4,0)</f>
        <v>17</v>
      </c>
      <c r="L35">
        <f t="shared" si="0"/>
        <v>5.8823529411764705E-2</v>
      </c>
      <c r="M35">
        <f t="shared" si="1"/>
        <v>0.11764705882352941</v>
      </c>
      <c r="N35">
        <f t="shared" si="2"/>
        <v>0</v>
      </c>
    </row>
    <row r="36" spans="1:14" x14ac:dyDescent="0.3">
      <c r="A36">
        <v>1936</v>
      </c>
      <c r="B36" t="s">
        <v>32</v>
      </c>
      <c r="C36" t="s">
        <v>37</v>
      </c>
      <c r="D36" t="s">
        <v>27</v>
      </c>
      <c r="E36" t="s">
        <v>28</v>
      </c>
      <c r="F36">
        <v>2</v>
      </c>
      <c r="G36">
        <v>2</v>
      </c>
      <c r="H36">
        <v>3</v>
      </c>
      <c r="I36">
        <f>VLOOKUP(A36,Feuil2!$A$4:$D$26,2,0)</f>
        <v>17</v>
      </c>
      <c r="J36">
        <f>VLOOKUP(A36,Feuil2!$A$4:$D$26,3,0)</f>
        <v>17</v>
      </c>
      <c r="K36">
        <f>VLOOKUP(A36,Feuil2!$A$4:$D$26,4,0)</f>
        <v>17</v>
      </c>
      <c r="L36">
        <f t="shared" si="0"/>
        <v>0.11764705882352941</v>
      </c>
      <c r="M36">
        <f t="shared" si="1"/>
        <v>0.11764705882352941</v>
      </c>
      <c r="N36">
        <f t="shared" si="2"/>
        <v>0.17647058823529413</v>
      </c>
    </row>
    <row r="37" spans="1:14" x14ac:dyDescent="0.3">
      <c r="A37">
        <v>1936</v>
      </c>
      <c r="B37" t="s">
        <v>32</v>
      </c>
      <c r="C37" t="s">
        <v>37</v>
      </c>
      <c r="D37" t="s">
        <v>16</v>
      </c>
      <c r="E37" t="s">
        <v>17</v>
      </c>
      <c r="F37">
        <v>7</v>
      </c>
      <c r="G37">
        <v>5</v>
      </c>
      <c r="H37">
        <v>3</v>
      </c>
      <c r="I37">
        <f>VLOOKUP(A37,Feuil2!$A$4:$D$26,2,0)</f>
        <v>17</v>
      </c>
      <c r="J37">
        <f>VLOOKUP(A37,Feuil2!$A$4:$D$26,3,0)</f>
        <v>17</v>
      </c>
      <c r="K37">
        <f>VLOOKUP(A37,Feuil2!$A$4:$D$26,4,0)</f>
        <v>17</v>
      </c>
      <c r="L37">
        <f t="shared" si="0"/>
        <v>0.41176470588235292</v>
      </c>
      <c r="M37">
        <f t="shared" si="1"/>
        <v>0.29411764705882354</v>
      </c>
      <c r="N37">
        <f t="shared" si="2"/>
        <v>0.17647058823529413</v>
      </c>
    </row>
    <row r="38" spans="1:14" x14ac:dyDescent="0.3">
      <c r="A38">
        <v>1936</v>
      </c>
      <c r="B38" t="s">
        <v>32</v>
      </c>
      <c r="C38" t="s">
        <v>37</v>
      </c>
      <c r="D38" t="s">
        <v>32</v>
      </c>
      <c r="E38" t="s">
        <v>33</v>
      </c>
      <c r="F38">
        <v>3</v>
      </c>
      <c r="G38">
        <v>3</v>
      </c>
      <c r="H38">
        <v>0</v>
      </c>
      <c r="I38">
        <f>VLOOKUP(A38,Feuil2!$A$4:$D$26,2,0)</f>
        <v>17</v>
      </c>
      <c r="J38">
        <f>VLOOKUP(A38,Feuil2!$A$4:$D$26,3,0)</f>
        <v>17</v>
      </c>
      <c r="K38">
        <f>VLOOKUP(A38,Feuil2!$A$4:$D$26,4,0)</f>
        <v>17</v>
      </c>
      <c r="L38">
        <f t="shared" si="0"/>
        <v>0.17647058823529413</v>
      </c>
      <c r="M38">
        <f t="shared" si="1"/>
        <v>0.17647058823529413</v>
      </c>
      <c r="N38">
        <f t="shared" si="2"/>
        <v>0</v>
      </c>
    </row>
    <row r="39" spans="1:14" x14ac:dyDescent="0.3">
      <c r="A39">
        <v>1936</v>
      </c>
      <c r="B39" t="s">
        <v>32</v>
      </c>
      <c r="C39" t="s">
        <v>37</v>
      </c>
      <c r="D39" t="s">
        <v>25</v>
      </c>
      <c r="E39" t="s">
        <v>26</v>
      </c>
      <c r="F39">
        <v>0</v>
      </c>
      <c r="G39">
        <v>1</v>
      </c>
      <c r="H39">
        <v>0</v>
      </c>
      <c r="I39">
        <f>VLOOKUP(A39,Feuil2!$A$4:$D$26,2,0)</f>
        <v>17</v>
      </c>
      <c r="J39">
        <f>VLOOKUP(A39,Feuil2!$A$4:$D$26,3,0)</f>
        <v>17</v>
      </c>
      <c r="K39">
        <f>VLOOKUP(A39,Feuil2!$A$4:$D$26,4,0)</f>
        <v>17</v>
      </c>
      <c r="L39">
        <f t="shared" si="0"/>
        <v>0</v>
      </c>
      <c r="M39">
        <f t="shared" si="1"/>
        <v>5.8823529411764705E-2</v>
      </c>
      <c r="N39">
        <f t="shared" si="2"/>
        <v>0</v>
      </c>
    </row>
    <row r="40" spans="1:14" x14ac:dyDescent="0.3">
      <c r="A40">
        <v>1936</v>
      </c>
      <c r="B40" t="s">
        <v>32</v>
      </c>
      <c r="C40" t="s">
        <v>37</v>
      </c>
      <c r="D40" t="s">
        <v>8</v>
      </c>
      <c r="E40" t="s">
        <v>20</v>
      </c>
      <c r="F40">
        <v>0</v>
      </c>
      <c r="G40">
        <v>0</v>
      </c>
      <c r="H40">
        <v>1</v>
      </c>
      <c r="I40">
        <f>VLOOKUP(A40,Feuil2!$A$4:$D$26,2,0)</f>
        <v>17</v>
      </c>
      <c r="J40">
        <f>VLOOKUP(A40,Feuil2!$A$4:$D$26,3,0)</f>
        <v>17</v>
      </c>
      <c r="K40">
        <f>VLOOKUP(A40,Feuil2!$A$4:$D$26,4,0)</f>
        <v>17</v>
      </c>
      <c r="L40">
        <f t="shared" si="0"/>
        <v>0</v>
      </c>
      <c r="M40">
        <f t="shared" si="1"/>
        <v>0</v>
      </c>
      <c r="N40">
        <f t="shared" si="2"/>
        <v>5.8823529411764705E-2</v>
      </c>
    </row>
    <row r="41" spans="1:14" x14ac:dyDescent="0.3">
      <c r="A41">
        <v>1936</v>
      </c>
      <c r="B41" t="s">
        <v>32</v>
      </c>
      <c r="C41" t="s">
        <v>37</v>
      </c>
      <c r="D41" t="s">
        <v>35</v>
      </c>
      <c r="E41" t="s">
        <v>36</v>
      </c>
      <c r="F41">
        <v>0</v>
      </c>
      <c r="G41">
        <v>0</v>
      </c>
      <c r="H41">
        <v>1</v>
      </c>
      <c r="I41">
        <f>VLOOKUP(A41,Feuil2!$A$4:$D$26,2,0)</f>
        <v>17</v>
      </c>
      <c r="J41">
        <f>VLOOKUP(A41,Feuil2!$A$4:$D$26,3,0)</f>
        <v>17</v>
      </c>
      <c r="K41">
        <f>VLOOKUP(A41,Feuil2!$A$4:$D$26,4,0)</f>
        <v>17</v>
      </c>
      <c r="L41">
        <f t="shared" si="0"/>
        <v>0</v>
      </c>
      <c r="M41">
        <f t="shared" si="1"/>
        <v>0</v>
      </c>
      <c r="N41">
        <f t="shared" si="2"/>
        <v>5.8823529411764705E-2</v>
      </c>
    </row>
    <row r="42" spans="1:14" x14ac:dyDescent="0.3">
      <c r="A42">
        <v>1936</v>
      </c>
      <c r="B42" t="s">
        <v>32</v>
      </c>
      <c r="C42" t="s">
        <v>37</v>
      </c>
      <c r="D42" t="s">
        <v>14</v>
      </c>
      <c r="E42" t="s">
        <v>15</v>
      </c>
      <c r="F42">
        <v>1</v>
      </c>
      <c r="G42">
        <v>1</v>
      </c>
      <c r="H42">
        <v>2</v>
      </c>
      <c r="I42">
        <f>VLOOKUP(A42,Feuil2!$A$4:$D$26,2,0)</f>
        <v>17</v>
      </c>
      <c r="J42">
        <f>VLOOKUP(A42,Feuil2!$A$4:$D$26,3,0)</f>
        <v>17</v>
      </c>
      <c r="K42">
        <f>VLOOKUP(A42,Feuil2!$A$4:$D$26,4,0)</f>
        <v>17</v>
      </c>
      <c r="L42">
        <f t="shared" si="0"/>
        <v>5.8823529411764705E-2</v>
      </c>
      <c r="M42">
        <f t="shared" si="1"/>
        <v>5.8823529411764705E-2</v>
      </c>
      <c r="N42">
        <f t="shared" si="2"/>
        <v>0.11764705882352941</v>
      </c>
    </row>
    <row r="43" spans="1:14" x14ac:dyDescent="0.3">
      <c r="A43">
        <v>1936</v>
      </c>
      <c r="B43" t="s">
        <v>32</v>
      </c>
      <c r="C43" t="s">
        <v>37</v>
      </c>
      <c r="D43" t="s">
        <v>12</v>
      </c>
      <c r="E43" t="s">
        <v>13</v>
      </c>
      <c r="F43">
        <v>1</v>
      </c>
      <c r="G43">
        <v>1</v>
      </c>
      <c r="H43">
        <v>1</v>
      </c>
      <c r="I43">
        <f>VLOOKUP(A43,Feuil2!$A$4:$D$26,2,0)</f>
        <v>17</v>
      </c>
      <c r="J43">
        <f>VLOOKUP(A43,Feuil2!$A$4:$D$26,3,0)</f>
        <v>17</v>
      </c>
      <c r="K43">
        <f>VLOOKUP(A43,Feuil2!$A$4:$D$26,4,0)</f>
        <v>17</v>
      </c>
      <c r="L43">
        <f t="shared" si="0"/>
        <v>5.8823529411764705E-2</v>
      </c>
      <c r="M43">
        <f t="shared" si="1"/>
        <v>5.8823529411764705E-2</v>
      </c>
      <c r="N43">
        <f t="shared" si="2"/>
        <v>5.8823529411764705E-2</v>
      </c>
    </row>
    <row r="44" spans="1:14" x14ac:dyDescent="0.3">
      <c r="A44">
        <v>1936</v>
      </c>
      <c r="B44" t="s">
        <v>32</v>
      </c>
      <c r="C44" t="s">
        <v>37</v>
      </c>
      <c r="D44" t="s">
        <v>10</v>
      </c>
      <c r="E44" t="s">
        <v>11</v>
      </c>
      <c r="F44">
        <v>1</v>
      </c>
      <c r="G44">
        <v>0</v>
      </c>
      <c r="H44">
        <v>3</v>
      </c>
      <c r="I44">
        <f>VLOOKUP(A44,Feuil2!$A$4:$D$26,2,0)</f>
        <v>17</v>
      </c>
      <c r="J44">
        <f>VLOOKUP(A44,Feuil2!$A$4:$D$26,3,0)</f>
        <v>17</v>
      </c>
      <c r="K44">
        <f>VLOOKUP(A44,Feuil2!$A$4:$D$26,4,0)</f>
        <v>17</v>
      </c>
      <c r="L44">
        <f t="shared" si="0"/>
        <v>5.8823529411764705E-2</v>
      </c>
      <c r="M44">
        <f t="shared" si="1"/>
        <v>0</v>
      </c>
      <c r="N44">
        <f t="shared" si="2"/>
        <v>0.17647058823529413</v>
      </c>
    </row>
    <row r="45" spans="1:14" x14ac:dyDescent="0.3">
      <c r="A45">
        <v>1948</v>
      </c>
      <c r="B45" t="s">
        <v>23</v>
      </c>
      <c r="C45" t="s">
        <v>29</v>
      </c>
      <c r="D45" t="s">
        <v>8</v>
      </c>
      <c r="E45" t="s">
        <v>20</v>
      </c>
      <c r="F45">
        <v>2</v>
      </c>
      <c r="G45">
        <v>1</v>
      </c>
      <c r="H45">
        <v>2</v>
      </c>
      <c r="I45">
        <f>VLOOKUP(A45,Feuil2!$A$4:$D$26,2,0)</f>
        <v>22</v>
      </c>
      <c r="J45">
        <f>VLOOKUP(A45,Feuil2!$A$4:$D$26,3,0)</f>
        <v>24</v>
      </c>
      <c r="K45">
        <f>VLOOKUP(A45,Feuil2!$A$4:$D$26,4,0)</f>
        <v>22</v>
      </c>
      <c r="L45">
        <f t="shared" si="0"/>
        <v>9.0909090909090912E-2</v>
      </c>
      <c r="M45">
        <f t="shared" si="1"/>
        <v>4.1666666666666664E-2</v>
      </c>
      <c r="N45">
        <f t="shared" si="2"/>
        <v>9.0909090909090912E-2</v>
      </c>
    </row>
    <row r="46" spans="1:14" x14ac:dyDescent="0.3">
      <c r="A46">
        <v>1948</v>
      </c>
      <c r="B46" t="s">
        <v>23</v>
      </c>
      <c r="C46" t="s">
        <v>29</v>
      </c>
      <c r="D46" t="s">
        <v>25</v>
      </c>
      <c r="E46" t="s">
        <v>26</v>
      </c>
      <c r="F46">
        <v>2</v>
      </c>
      <c r="G46">
        <v>0</v>
      </c>
      <c r="H46">
        <v>1</v>
      </c>
      <c r="I46">
        <f>VLOOKUP(A46,Feuil2!$A$4:$D$26,2,0)</f>
        <v>22</v>
      </c>
      <c r="J46">
        <f>VLOOKUP(A46,Feuil2!$A$4:$D$26,3,0)</f>
        <v>24</v>
      </c>
      <c r="K46">
        <f>VLOOKUP(A46,Feuil2!$A$4:$D$26,4,0)</f>
        <v>22</v>
      </c>
      <c r="L46">
        <f t="shared" si="0"/>
        <v>9.0909090909090912E-2</v>
      </c>
      <c r="M46">
        <f t="shared" si="1"/>
        <v>0</v>
      </c>
      <c r="N46">
        <f t="shared" si="2"/>
        <v>4.5454545454545456E-2</v>
      </c>
    </row>
    <row r="47" spans="1:14" x14ac:dyDescent="0.3">
      <c r="A47">
        <v>1948</v>
      </c>
      <c r="B47" t="s">
        <v>23</v>
      </c>
      <c r="C47" t="s">
        <v>29</v>
      </c>
      <c r="D47" t="s">
        <v>27</v>
      </c>
      <c r="E47" t="s">
        <v>28</v>
      </c>
      <c r="F47">
        <v>4</v>
      </c>
      <c r="G47">
        <v>3</v>
      </c>
      <c r="H47">
        <v>3</v>
      </c>
      <c r="I47">
        <f>VLOOKUP(A47,Feuil2!$A$4:$D$26,2,0)</f>
        <v>22</v>
      </c>
      <c r="J47">
        <f>VLOOKUP(A47,Feuil2!$A$4:$D$26,3,0)</f>
        <v>24</v>
      </c>
      <c r="K47">
        <f>VLOOKUP(A47,Feuil2!$A$4:$D$26,4,0)</f>
        <v>22</v>
      </c>
      <c r="L47">
        <f t="shared" si="0"/>
        <v>0.18181818181818182</v>
      </c>
      <c r="M47">
        <f t="shared" si="1"/>
        <v>0.125</v>
      </c>
      <c r="N47">
        <f t="shared" si="2"/>
        <v>0.13636363636363635</v>
      </c>
    </row>
    <row r="48" spans="1:14" x14ac:dyDescent="0.3">
      <c r="A48">
        <v>1948</v>
      </c>
      <c r="B48" t="s">
        <v>23</v>
      </c>
      <c r="C48" t="s">
        <v>29</v>
      </c>
      <c r="D48" t="s">
        <v>23</v>
      </c>
      <c r="E48" t="s">
        <v>24</v>
      </c>
      <c r="F48">
        <v>3</v>
      </c>
      <c r="G48">
        <v>4</v>
      </c>
      <c r="H48">
        <v>3</v>
      </c>
      <c r="I48">
        <f>VLOOKUP(A48,Feuil2!$A$4:$D$26,2,0)</f>
        <v>22</v>
      </c>
      <c r="J48">
        <f>VLOOKUP(A48,Feuil2!$A$4:$D$26,3,0)</f>
        <v>24</v>
      </c>
      <c r="K48">
        <f>VLOOKUP(A48,Feuil2!$A$4:$D$26,4,0)</f>
        <v>22</v>
      </c>
      <c r="L48">
        <f t="shared" si="0"/>
        <v>0.13636363636363635</v>
      </c>
      <c r="M48">
        <f t="shared" si="1"/>
        <v>0.16666666666666666</v>
      </c>
      <c r="N48">
        <f t="shared" si="2"/>
        <v>0.13636363636363635</v>
      </c>
    </row>
    <row r="49" spans="1:14" x14ac:dyDescent="0.3">
      <c r="A49">
        <v>1948</v>
      </c>
      <c r="B49" t="s">
        <v>23</v>
      </c>
      <c r="C49" t="s">
        <v>29</v>
      </c>
      <c r="D49" t="s">
        <v>10</v>
      </c>
      <c r="E49" t="s">
        <v>11</v>
      </c>
      <c r="F49">
        <v>3</v>
      </c>
      <c r="G49">
        <v>4</v>
      </c>
      <c r="H49">
        <v>2</v>
      </c>
      <c r="I49">
        <f>VLOOKUP(A49,Feuil2!$A$4:$D$26,2,0)</f>
        <v>22</v>
      </c>
      <c r="J49">
        <f>VLOOKUP(A49,Feuil2!$A$4:$D$26,3,0)</f>
        <v>24</v>
      </c>
      <c r="K49">
        <f>VLOOKUP(A49,Feuil2!$A$4:$D$26,4,0)</f>
        <v>22</v>
      </c>
      <c r="L49">
        <f t="shared" si="0"/>
        <v>0.13636363636363635</v>
      </c>
      <c r="M49">
        <f t="shared" si="1"/>
        <v>0.16666666666666666</v>
      </c>
      <c r="N49">
        <f t="shared" si="2"/>
        <v>9.0909090909090912E-2</v>
      </c>
    </row>
    <row r="50" spans="1:14" x14ac:dyDescent="0.3">
      <c r="A50">
        <v>1948</v>
      </c>
      <c r="B50" t="s">
        <v>23</v>
      </c>
      <c r="C50" t="s">
        <v>29</v>
      </c>
      <c r="D50" t="s">
        <v>14</v>
      </c>
      <c r="E50" t="s">
        <v>15</v>
      </c>
      <c r="F50">
        <v>1</v>
      </c>
      <c r="G50">
        <v>3</v>
      </c>
      <c r="H50">
        <v>4</v>
      </c>
      <c r="I50">
        <f>VLOOKUP(A50,Feuil2!$A$4:$D$26,2,0)</f>
        <v>22</v>
      </c>
      <c r="J50">
        <f>VLOOKUP(A50,Feuil2!$A$4:$D$26,3,0)</f>
        <v>24</v>
      </c>
      <c r="K50">
        <f>VLOOKUP(A50,Feuil2!$A$4:$D$26,4,0)</f>
        <v>22</v>
      </c>
      <c r="L50">
        <f t="shared" si="0"/>
        <v>4.5454545454545456E-2</v>
      </c>
      <c r="M50">
        <f t="shared" si="1"/>
        <v>0.125</v>
      </c>
      <c r="N50">
        <f t="shared" si="2"/>
        <v>0.18181818181818182</v>
      </c>
    </row>
    <row r="51" spans="1:14" x14ac:dyDescent="0.3">
      <c r="A51">
        <v>1948</v>
      </c>
      <c r="B51" t="s">
        <v>23</v>
      </c>
      <c r="C51" t="s">
        <v>29</v>
      </c>
      <c r="D51" t="s">
        <v>35</v>
      </c>
      <c r="E51" t="s">
        <v>36</v>
      </c>
      <c r="F51">
        <v>0</v>
      </c>
      <c r="G51">
        <v>1</v>
      </c>
      <c r="H51">
        <v>0</v>
      </c>
      <c r="I51">
        <f>VLOOKUP(A51,Feuil2!$A$4:$D$26,2,0)</f>
        <v>22</v>
      </c>
      <c r="J51">
        <f>VLOOKUP(A51,Feuil2!$A$4:$D$26,3,0)</f>
        <v>24</v>
      </c>
      <c r="K51">
        <f>VLOOKUP(A51,Feuil2!$A$4:$D$26,4,0)</f>
        <v>22</v>
      </c>
      <c r="L51">
        <f t="shared" si="0"/>
        <v>0</v>
      </c>
      <c r="M51">
        <f t="shared" si="1"/>
        <v>4.1666666666666664E-2</v>
      </c>
      <c r="N51">
        <f t="shared" si="2"/>
        <v>0</v>
      </c>
    </row>
    <row r="52" spans="1:14" x14ac:dyDescent="0.3">
      <c r="A52">
        <v>1948</v>
      </c>
      <c r="B52" t="s">
        <v>23</v>
      </c>
      <c r="C52" t="s">
        <v>29</v>
      </c>
      <c r="D52" t="s">
        <v>12</v>
      </c>
      <c r="E52" t="s">
        <v>13</v>
      </c>
      <c r="F52">
        <v>0</v>
      </c>
      <c r="G52">
        <v>0</v>
      </c>
      <c r="H52">
        <v>2</v>
      </c>
      <c r="I52">
        <f>VLOOKUP(A52,Feuil2!$A$4:$D$26,2,0)</f>
        <v>22</v>
      </c>
      <c r="J52">
        <f>VLOOKUP(A52,Feuil2!$A$4:$D$26,3,0)</f>
        <v>24</v>
      </c>
      <c r="K52">
        <f>VLOOKUP(A52,Feuil2!$A$4:$D$26,4,0)</f>
        <v>22</v>
      </c>
      <c r="L52">
        <f t="shared" si="0"/>
        <v>0</v>
      </c>
      <c r="M52">
        <f t="shared" si="1"/>
        <v>0</v>
      </c>
      <c r="N52">
        <f t="shared" si="2"/>
        <v>9.0909090909090912E-2</v>
      </c>
    </row>
    <row r="53" spans="1:14" x14ac:dyDescent="0.3">
      <c r="A53">
        <v>1948</v>
      </c>
      <c r="B53" t="s">
        <v>23</v>
      </c>
      <c r="C53" t="s">
        <v>29</v>
      </c>
      <c r="D53" t="s">
        <v>30</v>
      </c>
      <c r="E53" t="s">
        <v>31</v>
      </c>
      <c r="F53">
        <v>0</v>
      </c>
      <c r="G53">
        <v>1</v>
      </c>
      <c r="H53">
        <v>0</v>
      </c>
      <c r="I53">
        <f>VLOOKUP(A53,Feuil2!$A$4:$D$26,2,0)</f>
        <v>22</v>
      </c>
      <c r="J53">
        <f>VLOOKUP(A53,Feuil2!$A$4:$D$26,3,0)</f>
        <v>24</v>
      </c>
      <c r="K53">
        <f>VLOOKUP(A53,Feuil2!$A$4:$D$26,4,0)</f>
        <v>22</v>
      </c>
      <c r="L53">
        <f t="shared" si="0"/>
        <v>0</v>
      </c>
      <c r="M53">
        <f t="shared" si="1"/>
        <v>4.1666666666666664E-2</v>
      </c>
      <c r="N53">
        <f t="shared" si="2"/>
        <v>0</v>
      </c>
    </row>
    <row r="54" spans="1:14" x14ac:dyDescent="0.3">
      <c r="A54">
        <v>1948</v>
      </c>
      <c r="B54" t="s">
        <v>23</v>
      </c>
      <c r="C54" t="s">
        <v>29</v>
      </c>
      <c r="D54" t="s">
        <v>18</v>
      </c>
      <c r="E54" t="s">
        <v>19</v>
      </c>
      <c r="F54">
        <v>1</v>
      </c>
      <c r="G54">
        <v>3</v>
      </c>
      <c r="H54">
        <v>2</v>
      </c>
      <c r="I54">
        <f>VLOOKUP(A54,Feuil2!$A$4:$D$26,2,0)</f>
        <v>22</v>
      </c>
      <c r="J54">
        <f>VLOOKUP(A54,Feuil2!$A$4:$D$26,3,0)</f>
        <v>24</v>
      </c>
      <c r="K54">
        <f>VLOOKUP(A54,Feuil2!$A$4:$D$26,4,0)</f>
        <v>22</v>
      </c>
      <c r="L54">
        <f t="shared" si="0"/>
        <v>4.5454545454545456E-2</v>
      </c>
      <c r="M54">
        <f t="shared" si="1"/>
        <v>0.125</v>
      </c>
      <c r="N54">
        <f t="shared" si="2"/>
        <v>9.0909090909090912E-2</v>
      </c>
    </row>
    <row r="55" spans="1:14" x14ac:dyDescent="0.3">
      <c r="A55">
        <v>1948</v>
      </c>
      <c r="B55" t="s">
        <v>23</v>
      </c>
      <c r="C55" t="s">
        <v>29</v>
      </c>
      <c r="D55" t="s">
        <v>38</v>
      </c>
      <c r="E55" t="s">
        <v>39</v>
      </c>
      <c r="F55">
        <v>1</v>
      </c>
      <c r="G55">
        <v>0</v>
      </c>
      <c r="H55">
        <v>0</v>
      </c>
      <c r="I55">
        <f>VLOOKUP(A55,Feuil2!$A$4:$D$26,2,0)</f>
        <v>22</v>
      </c>
      <c r="J55">
        <f>VLOOKUP(A55,Feuil2!$A$4:$D$26,3,0)</f>
        <v>24</v>
      </c>
      <c r="K55">
        <f>VLOOKUP(A55,Feuil2!$A$4:$D$26,4,0)</f>
        <v>22</v>
      </c>
      <c r="L55">
        <f t="shared" si="0"/>
        <v>4.5454545454545456E-2</v>
      </c>
      <c r="M55">
        <f t="shared" si="1"/>
        <v>0</v>
      </c>
      <c r="N55">
        <f t="shared" si="2"/>
        <v>0</v>
      </c>
    </row>
    <row r="56" spans="1:14" x14ac:dyDescent="0.3">
      <c r="A56">
        <v>1948</v>
      </c>
      <c r="B56" t="s">
        <v>23</v>
      </c>
      <c r="C56" t="s">
        <v>29</v>
      </c>
      <c r="D56" t="s">
        <v>16</v>
      </c>
      <c r="E56" t="s">
        <v>17</v>
      </c>
      <c r="F56">
        <v>4</v>
      </c>
      <c r="G56">
        <v>3</v>
      </c>
      <c r="H56">
        <v>3</v>
      </c>
      <c r="I56">
        <f>VLOOKUP(A56,Feuil2!$A$4:$D$26,2,0)</f>
        <v>22</v>
      </c>
      <c r="J56">
        <f>VLOOKUP(A56,Feuil2!$A$4:$D$26,3,0)</f>
        <v>24</v>
      </c>
      <c r="K56">
        <f>VLOOKUP(A56,Feuil2!$A$4:$D$26,4,0)</f>
        <v>22</v>
      </c>
      <c r="L56">
        <f t="shared" si="0"/>
        <v>0.18181818181818182</v>
      </c>
      <c r="M56">
        <f t="shared" si="1"/>
        <v>0.125</v>
      </c>
      <c r="N56">
        <f t="shared" si="2"/>
        <v>0.13636363636363635</v>
      </c>
    </row>
    <row r="57" spans="1:14" x14ac:dyDescent="0.3">
      <c r="A57">
        <v>1948</v>
      </c>
      <c r="B57" t="s">
        <v>23</v>
      </c>
      <c r="C57" t="s">
        <v>29</v>
      </c>
      <c r="D57" t="s">
        <v>21</v>
      </c>
      <c r="E57" t="s">
        <v>22</v>
      </c>
      <c r="F57">
        <v>1</v>
      </c>
      <c r="G57">
        <v>1</v>
      </c>
      <c r="H57">
        <v>0</v>
      </c>
      <c r="I57">
        <f>VLOOKUP(A57,Feuil2!$A$4:$D$26,2,0)</f>
        <v>22</v>
      </c>
      <c r="J57">
        <f>VLOOKUP(A57,Feuil2!$A$4:$D$26,3,0)</f>
        <v>24</v>
      </c>
      <c r="K57">
        <f>VLOOKUP(A57,Feuil2!$A$4:$D$26,4,0)</f>
        <v>22</v>
      </c>
      <c r="L57">
        <f t="shared" si="0"/>
        <v>4.5454545454545456E-2</v>
      </c>
      <c r="M57">
        <f t="shared" si="1"/>
        <v>4.1666666666666664E-2</v>
      </c>
      <c r="N57">
        <f t="shared" si="2"/>
        <v>0</v>
      </c>
    </row>
    <row r="58" spans="1:14" x14ac:dyDescent="0.3">
      <c r="A58">
        <v>1952</v>
      </c>
      <c r="B58" t="s">
        <v>16</v>
      </c>
      <c r="C58" t="s">
        <v>40</v>
      </c>
      <c r="D58" t="s">
        <v>32</v>
      </c>
      <c r="E58" t="s">
        <v>33</v>
      </c>
      <c r="F58">
        <v>3</v>
      </c>
      <c r="G58">
        <v>2</v>
      </c>
      <c r="H58">
        <v>2</v>
      </c>
      <c r="I58">
        <f>VLOOKUP(A58,Feuil2!$A$4:$D$26,2,0)</f>
        <v>22</v>
      </c>
      <c r="J58">
        <f>VLOOKUP(A58,Feuil2!$A$4:$D$26,3,0)</f>
        <v>22</v>
      </c>
      <c r="K58">
        <f>VLOOKUP(A58,Feuil2!$A$4:$D$26,4,0)</f>
        <v>23</v>
      </c>
      <c r="L58">
        <f t="shared" si="0"/>
        <v>0.13636363636363635</v>
      </c>
      <c r="M58">
        <f t="shared" si="1"/>
        <v>9.0909090909090912E-2</v>
      </c>
      <c r="N58">
        <f t="shared" si="2"/>
        <v>8.6956521739130432E-2</v>
      </c>
    </row>
    <row r="59" spans="1:14" x14ac:dyDescent="0.3">
      <c r="A59">
        <v>1952</v>
      </c>
      <c r="B59" t="s">
        <v>16</v>
      </c>
      <c r="C59" t="s">
        <v>40</v>
      </c>
      <c r="D59" t="s">
        <v>14</v>
      </c>
      <c r="E59" t="s">
        <v>15</v>
      </c>
      <c r="F59">
        <v>2</v>
      </c>
      <c r="G59">
        <v>4</v>
      </c>
      <c r="H59">
        <v>2</v>
      </c>
      <c r="I59">
        <f>VLOOKUP(A59,Feuil2!$A$4:$D$26,2,0)</f>
        <v>22</v>
      </c>
      <c r="J59">
        <f>VLOOKUP(A59,Feuil2!$A$4:$D$26,3,0)</f>
        <v>22</v>
      </c>
      <c r="K59">
        <f>VLOOKUP(A59,Feuil2!$A$4:$D$26,4,0)</f>
        <v>23</v>
      </c>
      <c r="L59">
        <f t="shared" si="0"/>
        <v>9.0909090909090912E-2</v>
      </c>
      <c r="M59">
        <f t="shared" si="1"/>
        <v>0.18181818181818182</v>
      </c>
      <c r="N59">
        <f t="shared" si="2"/>
        <v>8.6956521739130432E-2</v>
      </c>
    </row>
    <row r="60" spans="1:14" x14ac:dyDescent="0.3">
      <c r="A60">
        <v>1952</v>
      </c>
      <c r="B60" t="s">
        <v>16</v>
      </c>
      <c r="C60" t="s">
        <v>40</v>
      </c>
      <c r="D60" t="s">
        <v>38</v>
      </c>
      <c r="E60" t="s">
        <v>39</v>
      </c>
      <c r="F60">
        <v>1</v>
      </c>
      <c r="G60">
        <v>0</v>
      </c>
      <c r="H60">
        <v>1</v>
      </c>
      <c r="I60">
        <f>VLOOKUP(A60,Feuil2!$A$4:$D$26,2,0)</f>
        <v>22</v>
      </c>
      <c r="J60">
        <f>VLOOKUP(A60,Feuil2!$A$4:$D$26,3,0)</f>
        <v>22</v>
      </c>
      <c r="K60">
        <f>VLOOKUP(A60,Feuil2!$A$4:$D$26,4,0)</f>
        <v>23</v>
      </c>
      <c r="L60">
        <f t="shared" si="0"/>
        <v>4.5454545454545456E-2</v>
      </c>
      <c r="M60">
        <f t="shared" si="1"/>
        <v>0</v>
      </c>
      <c r="N60">
        <f t="shared" si="2"/>
        <v>4.3478260869565216E-2</v>
      </c>
    </row>
    <row r="61" spans="1:14" x14ac:dyDescent="0.3">
      <c r="A61">
        <v>1952</v>
      </c>
      <c r="B61" t="s">
        <v>16</v>
      </c>
      <c r="C61" t="s">
        <v>40</v>
      </c>
      <c r="D61" t="s">
        <v>16</v>
      </c>
      <c r="E61" t="s">
        <v>17</v>
      </c>
      <c r="F61">
        <v>7</v>
      </c>
      <c r="G61">
        <v>3</v>
      </c>
      <c r="H61">
        <v>6</v>
      </c>
      <c r="I61">
        <f>VLOOKUP(A61,Feuil2!$A$4:$D$26,2,0)</f>
        <v>22</v>
      </c>
      <c r="J61">
        <f>VLOOKUP(A61,Feuil2!$A$4:$D$26,3,0)</f>
        <v>22</v>
      </c>
      <c r="K61">
        <f>VLOOKUP(A61,Feuil2!$A$4:$D$26,4,0)</f>
        <v>23</v>
      </c>
      <c r="L61">
        <f t="shared" si="0"/>
        <v>0.31818181818181818</v>
      </c>
      <c r="M61">
        <f t="shared" si="1"/>
        <v>0.13636363636363635</v>
      </c>
      <c r="N61">
        <f t="shared" si="2"/>
        <v>0.2608695652173913</v>
      </c>
    </row>
    <row r="62" spans="1:14" x14ac:dyDescent="0.3">
      <c r="A62">
        <v>1952</v>
      </c>
      <c r="B62" t="s">
        <v>16</v>
      </c>
      <c r="C62" t="s">
        <v>40</v>
      </c>
      <c r="D62" t="s">
        <v>10</v>
      </c>
      <c r="E62" t="s">
        <v>11</v>
      </c>
      <c r="F62">
        <v>4</v>
      </c>
      <c r="G62">
        <v>6</v>
      </c>
      <c r="H62">
        <v>1</v>
      </c>
      <c r="I62">
        <f>VLOOKUP(A62,Feuil2!$A$4:$D$26,2,0)</f>
        <v>22</v>
      </c>
      <c r="J62">
        <f>VLOOKUP(A62,Feuil2!$A$4:$D$26,3,0)</f>
        <v>22</v>
      </c>
      <c r="K62">
        <f>VLOOKUP(A62,Feuil2!$A$4:$D$26,4,0)</f>
        <v>23</v>
      </c>
      <c r="L62">
        <f t="shared" si="0"/>
        <v>0.18181818181818182</v>
      </c>
      <c r="M62">
        <f t="shared" si="1"/>
        <v>0.27272727272727271</v>
      </c>
      <c r="N62">
        <f t="shared" si="2"/>
        <v>4.3478260869565216E-2</v>
      </c>
    </row>
    <row r="63" spans="1:14" x14ac:dyDescent="0.3">
      <c r="A63">
        <v>1952</v>
      </c>
      <c r="B63" t="s">
        <v>16</v>
      </c>
      <c r="C63" t="s">
        <v>40</v>
      </c>
      <c r="D63" t="s">
        <v>18</v>
      </c>
      <c r="E63" t="s">
        <v>19</v>
      </c>
      <c r="F63">
        <v>3</v>
      </c>
      <c r="G63">
        <v>4</v>
      </c>
      <c r="H63">
        <v>2</v>
      </c>
      <c r="I63">
        <f>VLOOKUP(A63,Feuil2!$A$4:$D$26,2,0)</f>
        <v>22</v>
      </c>
      <c r="J63">
        <f>VLOOKUP(A63,Feuil2!$A$4:$D$26,3,0)</f>
        <v>22</v>
      </c>
      <c r="K63">
        <f>VLOOKUP(A63,Feuil2!$A$4:$D$26,4,0)</f>
        <v>23</v>
      </c>
      <c r="L63">
        <f t="shared" si="0"/>
        <v>0.13636363636363635</v>
      </c>
      <c r="M63">
        <f t="shared" si="1"/>
        <v>0.18181818181818182</v>
      </c>
      <c r="N63">
        <f t="shared" si="2"/>
        <v>8.6956521739130432E-2</v>
      </c>
    </row>
    <row r="64" spans="1:14" x14ac:dyDescent="0.3">
      <c r="A64">
        <v>1952</v>
      </c>
      <c r="B64" t="s">
        <v>16</v>
      </c>
      <c r="C64" t="s">
        <v>40</v>
      </c>
      <c r="D64" t="s">
        <v>25</v>
      </c>
      <c r="E64" t="s">
        <v>26</v>
      </c>
      <c r="F64">
        <v>1</v>
      </c>
      <c r="G64">
        <v>0</v>
      </c>
      <c r="H64">
        <v>1</v>
      </c>
      <c r="I64">
        <f>VLOOKUP(A64,Feuil2!$A$4:$D$26,2,0)</f>
        <v>22</v>
      </c>
      <c r="J64">
        <f>VLOOKUP(A64,Feuil2!$A$4:$D$26,3,0)</f>
        <v>22</v>
      </c>
      <c r="K64">
        <f>VLOOKUP(A64,Feuil2!$A$4:$D$26,4,0)</f>
        <v>23</v>
      </c>
      <c r="L64">
        <f t="shared" si="0"/>
        <v>4.5454545454545456E-2</v>
      </c>
      <c r="M64">
        <f t="shared" si="1"/>
        <v>0</v>
      </c>
      <c r="N64">
        <f t="shared" si="2"/>
        <v>4.3478260869565216E-2</v>
      </c>
    </row>
    <row r="65" spans="1:14" x14ac:dyDescent="0.3">
      <c r="A65">
        <v>1952</v>
      </c>
      <c r="B65" t="s">
        <v>16</v>
      </c>
      <c r="C65" t="s">
        <v>40</v>
      </c>
      <c r="D65" t="s">
        <v>23</v>
      </c>
      <c r="E65" t="s">
        <v>24</v>
      </c>
      <c r="F65">
        <v>0</v>
      </c>
      <c r="G65">
        <v>0</v>
      </c>
      <c r="H65">
        <v>2</v>
      </c>
      <c r="I65">
        <f>VLOOKUP(A65,Feuil2!$A$4:$D$26,2,0)</f>
        <v>22</v>
      </c>
      <c r="J65">
        <f>VLOOKUP(A65,Feuil2!$A$4:$D$26,3,0)</f>
        <v>22</v>
      </c>
      <c r="K65">
        <f>VLOOKUP(A65,Feuil2!$A$4:$D$26,4,0)</f>
        <v>23</v>
      </c>
      <c r="L65">
        <f t="shared" si="0"/>
        <v>0</v>
      </c>
      <c r="M65">
        <f t="shared" si="1"/>
        <v>0</v>
      </c>
      <c r="N65">
        <f t="shared" si="2"/>
        <v>8.6956521739130432E-2</v>
      </c>
    </row>
    <row r="66" spans="1:14" x14ac:dyDescent="0.3">
      <c r="A66">
        <v>1952</v>
      </c>
      <c r="B66" t="s">
        <v>16</v>
      </c>
      <c r="C66" t="s">
        <v>40</v>
      </c>
      <c r="D66" t="s">
        <v>8</v>
      </c>
      <c r="E66" t="s">
        <v>20</v>
      </c>
      <c r="F66">
        <v>0</v>
      </c>
      <c r="G66">
        <v>0</v>
      </c>
      <c r="H66">
        <v>1</v>
      </c>
      <c r="I66">
        <f>VLOOKUP(A66,Feuil2!$A$4:$D$26,2,0)</f>
        <v>22</v>
      </c>
      <c r="J66">
        <f>VLOOKUP(A66,Feuil2!$A$4:$D$26,3,0)</f>
        <v>22</v>
      </c>
      <c r="K66">
        <f>VLOOKUP(A66,Feuil2!$A$4:$D$26,4,0)</f>
        <v>23</v>
      </c>
      <c r="L66">
        <f t="shared" si="0"/>
        <v>0</v>
      </c>
      <c r="M66">
        <f t="shared" si="1"/>
        <v>0</v>
      </c>
      <c r="N66">
        <f t="shared" si="2"/>
        <v>4.3478260869565216E-2</v>
      </c>
    </row>
    <row r="67" spans="1:14" x14ac:dyDescent="0.3">
      <c r="A67">
        <v>1952</v>
      </c>
      <c r="B67" t="s">
        <v>16</v>
      </c>
      <c r="C67" t="s">
        <v>40</v>
      </c>
      <c r="D67" t="s">
        <v>35</v>
      </c>
      <c r="E67" t="s">
        <v>36</v>
      </c>
      <c r="F67">
        <v>0</v>
      </c>
      <c r="G67">
        <v>0</v>
      </c>
      <c r="H67">
        <v>1</v>
      </c>
      <c r="I67">
        <f>VLOOKUP(A67,Feuil2!$A$4:$D$26,2,0)</f>
        <v>22</v>
      </c>
      <c r="J67">
        <f>VLOOKUP(A67,Feuil2!$A$4:$D$26,3,0)</f>
        <v>22</v>
      </c>
      <c r="K67">
        <f>VLOOKUP(A67,Feuil2!$A$4:$D$26,4,0)</f>
        <v>23</v>
      </c>
      <c r="L67">
        <f t="shared" ref="L67:L130" si="3">F67/I67</f>
        <v>0</v>
      </c>
      <c r="M67">
        <f t="shared" ref="M67:M130" si="4">G67/J67</f>
        <v>0</v>
      </c>
      <c r="N67">
        <f t="shared" ref="N67:N130" si="5">H67/K67</f>
        <v>4.3478260869565216E-2</v>
      </c>
    </row>
    <row r="68" spans="1:14" x14ac:dyDescent="0.3">
      <c r="A68">
        <v>1952</v>
      </c>
      <c r="B68" t="s">
        <v>16</v>
      </c>
      <c r="C68" t="s">
        <v>40</v>
      </c>
      <c r="D68" t="s">
        <v>12</v>
      </c>
      <c r="E68" t="s">
        <v>13</v>
      </c>
      <c r="F68">
        <v>1</v>
      </c>
      <c r="G68">
        <v>0</v>
      </c>
      <c r="H68">
        <v>0</v>
      </c>
      <c r="I68">
        <f>VLOOKUP(A68,Feuil2!$A$4:$D$26,2,0)</f>
        <v>22</v>
      </c>
      <c r="J68">
        <f>VLOOKUP(A68,Feuil2!$A$4:$D$26,3,0)</f>
        <v>22</v>
      </c>
      <c r="K68">
        <f>VLOOKUP(A68,Feuil2!$A$4:$D$26,4,0)</f>
        <v>23</v>
      </c>
      <c r="L68">
        <f t="shared" si="3"/>
        <v>4.5454545454545456E-2</v>
      </c>
      <c r="M68">
        <f t="shared" si="4"/>
        <v>0</v>
      </c>
      <c r="N68">
        <f t="shared" si="5"/>
        <v>0</v>
      </c>
    </row>
    <row r="69" spans="1:14" x14ac:dyDescent="0.3">
      <c r="A69">
        <v>1952</v>
      </c>
      <c r="B69" t="s">
        <v>16</v>
      </c>
      <c r="C69" t="s">
        <v>40</v>
      </c>
      <c r="D69" t="s">
        <v>41</v>
      </c>
      <c r="E69" t="s">
        <v>42</v>
      </c>
      <c r="F69">
        <v>0</v>
      </c>
      <c r="G69">
        <v>3</v>
      </c>
      <c r="H69">
        <v>0</v>
      </c>
      <c r="I69">
        <f>VLOOKUP(A69,Feuil2!$A$4:$D$26,2,0)</f>
        <v>22</v>
      </c>
      <c r="J69">
        <f>VLOOKUP(A69,Feuil2!$A$4:$D$26,3,0)</f>
        <v>22</v>
      </c>
      <c r="K69">
        <f>VLOOKUP(A69,Feuil2!$A$4:$D$26,4,0)</f>
        <v>23</v>
      </c>
      <c r="L69">
        <f t="shared" si="3"/>
        <v>0</v>
      </c>
      <c r="M69">
        <f t="shared" si="4"/>
        <v>0.13636363636363635</v>
      </c>
      <c r="N69">
        <f t="shared" si="5"/>
        <v>0</v>
      </c>
    </row>
    <row r="70" spans="1:14" x14ac:dyDescent="0.3">
      <c r="A70">
        <v>1952</v>
      </c>
      <c r="B70" t="s">
        <v>16</v>
      </c>
      <c r="C70" t="s">
        <v>40</v>
      </c>
      <c r="D70" t="s">
        <v>27</v>
      </c>
      <c r="E70" t="s">
        <v>28</v>
      </c>
      <c r="F70">
        <v>0</v>
      </c>
      <c r="G70">
        <v>0</v>
      </c>
      <c r="H70">
        <v>4</v>
      </c>
      <c r="I70">
        <f>VLOOKUP(A70,Feuil2!$A$4:$D$26,2,0)</f>
        <v>22</v>
      </c>
      <c r="J70">
        <f>VLOOKUP(A70,Feuil2!$A$4:$D$26,3,0)</f>
        <v>22</v>
      </c>
      <c r="K70">
        <f>VLOOKUP(A70,Feuil2!$A$4:$D$26,4,0)</f>
        <v>23</v>
      </c>
      <c r="L70">
        <f t="shared" si="3"/>
        <v>0</v>
      </c>
      <c r="M70">
        <f t="shared" si="4"/>
        <v>0</v>
      </c>
      <c r="N70">
        <f t="shared" si="5"/>
        <v>0.17391304347826086</v>
      </c>
    </row>
    <row r="71" spans="1:14" x14ac:dyDescent="0.3">
      <c r="A71">
        <v>1956</v>
      </c>
      <c r="B71" t="s">
        <v>38</v>
      </c>
      <c r="C71" t="s">
        <v>43</v>
      </c>
      <c r="D71" t="s">
        <v>23</v>
      </c>
      <c r="E71" t="s">
        <v>24</v>
      </c>
      <c r="F71">
        <v>3</v>
      </c>
      <c r="G71">
        <v>2</v>
      </c>
      <c r="H71">
        <v>1</v>
      </c>
      <c r="I71">
        <f>VLOOKUP(A71,Feuil2!$A$4:$D$26,2,0)</f>
        <v>25</v>
      </c>
      <c r="J71">
        <f>VLOOKUP(A71,Feuil2!$A$4:$D$26,3,0)</f>
        <v>23</v>
      </c>
      <c r="K71">
        <f>VLOOKUP(A71,Feuil2!$A$4:$D$26,4,0)</f>
        <v>24</v>
      </c>
      <c r="L71">
        <f t="shared" si="3"/>
        <v>0.12</v>
      </c>
      <c r="M71">
        <f t="shared" si="4"/>
        <v>8.6956521739130432E-2</v>
      </c>
      <c r="N71">
        <f t="shared" si="5"/>
        <v>4.1666666666666664E-2</v>
      </c>
    </row>
    <row r="72" spans="1:14" x14ac:dyDescent="0.3">
      <c r="A72">
        <v>1956</v>
      </c>
      <c r="B72" t="s">
        <v>38</v>
      </c>
      <c r="C72" t="s">
        <v>43</v>
      </c>
      <c r="D72" t="s">
        <v>27</v>
      </c>
      <c r="E72" t="s">
        <v>28</v>
      </c>
      <c r="F72">
        <v>2</v>
      </c>
      <c r="G72">
        <v>4</v>
      </c>
      <c r="H72">
        <v>4</v>
      </c>
      <c r="I72">
        <f>VLOOKUP(A72,Feuil2!$A$4:$D$26,2,0)</f>
        <v>25</v>
      </c>
      <c r="J72">
        <f>VLOOKUP(A72,Feuil2!$A$4:$D$26,3,0)</f>
        <v>23</v>
      </c>
      <c r="K72">
        <f>VLOOKUP(A72,Feuil2!$A$4:$D$26,4,0)</f>
        <v>24</v>
      </c>
      <c r="L72">
        <f t="shared" si="3"/>
        <v>0.08</v>
      </c>
      <c r="M72">
        <f t="shared" si="4"/>
        <v>0.17391304347826086</v>
      </c>
      <c r="N72">
        <f t="shared" si="5"/>
        <v>0.16666666666666666</v>
      </c>
    </row>
    <row r="73" spans="1:14" x14ac:dyDescent="0.3">
      <c r="A73">
        <v>1956</v>
      </c>
      <c r="B73" t="s">
        <v>38</v>
      </c>
      <c r="C73" t="s">
        <v>43</v>
      </c>
      <c r="D73" t="s">
        <v>10</v>
      </c>
      <c r="E73" t="s">
        <v>11</v>
      </c>
      <c r="F73">
        <v>2</v>
      </c>
      <c r="G73">
        <v>3</v>
      </c>
      <c r="H73">
        <v>2</v>
      </c>
      <c r="I73">
        <f>VLOOKUP(A73,Feuil2!$A$4:$D$26,2,0)</f>
        <v>25</v>
      </c>
      <c r="J73">
        <f>VLOOKUP(A73,Feuil2!$A$4:$D$26,3,0)</f>
        <v>23</v>
      </c>
      <c r="K73">
        <f>VLOOKUP(A73,Feuil2!$A$4:$D$26,4,0)</f>
        <v>24</v>
      </c>
      <c r="L73">
        <f t="shared" si="3"/>
        <v>0.08</v>
      </c>
      <c r="M73">
        <f t="shared" si="4"/>
        <v>0.13043478260869565</v>
      </c>
      <c r="N73">
        <f t="shared" si="5"/>
        <v>8.3333333333333329E-2</v>
      </c>
    </row>
    <row r="74" spans="1:14" x14ac:dyDescent="0.3">
      <c r="A74">
        <v>1956</v>
      </c>
      <c r="B74" t="s">
        <v>38</v>
      </c>
      <c r="C74" t="s">
        <v>43</v>
      </c>
      <c r="D74" t="s">
        <v>44</v>
      </c>
      <c r="E74" t="s">
        <v>45</v>
      </c>
      <c r="F74">
        <v>7</v>
      </c>
      <c r="G74">
        <v>3</v>
      </c>
      <c r="H74">
        <v>6</v>
      </c>
      <c r="I74">
        <f>VLOOKUP(A74,Feuil2!$A$4:$D$26,2,0)</f>
        <v>25</v>
      </c>
      <c r="J74">
        <f>VLOOKUP(A74,Feuil2!$A$4:$D$26,3,0)</f>
        <v>23</v>
      </c>
      <c r="K74">
        <f>VLOOKUP(A74,Feuil2!$A$4:$D$26,4,0)</f>
        <v>24</v>
      </c>
      <c r="L74">
        <f t="shared" si="3"/>
        <v>0.28000000000000003</v>
      </c>
      <c r="M74">
        <f t="shared" si="4"/>
        <v>0.13043478260869565</v>
      </c>
      <c r="N74">
        <f t="shared" si="5"/>
        <v>0.25</v>
      </c>
    </row>
    <row r="75" spans="1:14" x14ac:dyDescent="0.3">
      <c r="A75">
        <v>1956</v>
      </c>
      <c r="B75" t="s">
        <v>38</v>
      </c>
      <c r="C75" t="s">
        <v>43</v>
      </c>
      <c r="D75" t="s">
        <v>14</v>
      </c>
      <c r="E75" t="s">
        <v>15</v>
      </c>
      <c r="F75">
        <v>4</v>
      </c>
      <c r="G75">
        <v>3</v>
      </c>
      <c r="H75">
        <v>4</v>
      </c>
      <c r="I75">
        <f>VLOOKUP(A75,Feuil2!$A$4:$D$26,2,0)</f>
        <v>25</v>
      </c>
      <c r="J75">
        <f>VLOOKUP(A75,Feuil2!$A$4:$D$26,3,0)</f>
        <v>23</v>
      </c>
      <c r="K75">
        <f>VLOOKUP(A75,Feuil2!$A$4:$D$26,4,0)</f>
        <v>24</v>
      </c>
      <c r="L75">
        <f t="shared" si="3"/>
        <v>0.16</v>
      </c>
      <c r="M75">
        <f t="shared" si="4"/>
        <v>0.13043478260869565</v>
      </c>
      <c r="N75">
        <f t="shared" si="5"/>
        <v>0.16666666666666666</v>
      </c>
    </row>
    <row r="76" spans="1:14" x14ac:dyDescent="0.3">
      <c r="A76">
        <v>1956</v>
      </c>
      <c r="B76" t="s">
        <v>38</v>
      </c>
      <c r="C76" t="s">
        <v>43</v>
      </c>
      <c r="D76" t="s">
        <v>18</v>
      </c>
      <c r="E76" t="s">
        <v>19</v>
      </c>
      <c r="F76">
        <v>3</v>
      </c>
      <c r="G76">
        <v>3</v>
      </c>
      <c r="H76">
        <v>1</v>
      </c>
      <c r="I76">
        <f>VLOOKUP(A76,Feuil2!$A$4:$D$26,2,0)</f>
        <v>25</v>
      </c>
      <c r="J76">
        <f>VLOOKUP(A76,Feuil2!$A$4:$D$26,3,0)</f>
        <v>23</v>
      </c>
      <c r="K76">
        <f>VLOOKUP(A76,Feuil2!$A$4:$D$26,4,0)</f>
        <v>24</v>
      </c>
      <c r="L76">
        <f t="shared" si="3"/>
        <v>0.12</v>
      </c>
      <c r="M76">
        <f t="shared" si="4"/>
        <v>0.13043478260869565</v>
      </c>
      <c r="N76">
        <f t="shared" si="5"/>
        <v>4.1666666666666664E-2</v>
      </c>
    </row>
    <row r="77" spans="1:14" x14ac:dyDescent="0.3">
      <c r="A77">
        <v>1956</v>
      </c>
      <c r="B77" t="s">
        <v>38</v>
      </c>
      <c r="C77" t="s">
        <v>43</v>
      </c>
      <c r="D77" t="s">
        <v>46</v>
      </c>
      <c r="E77" t="s">
        <v>47</v>
      </c>
      <c r="F77">
        <v>0</v>
      </c>
      <c r="G77">
        <v>1</v>
      </c>
      <c r="H77">
        <v>0</v>
      </c>
      <c r="I77">
        <f>VLOOKUP(A77,Feuil2!$A$4:$D$26,2,0)</f>
        <v>25</v>
      </c>
      <c r="J77">
        <f>VLOOKUP(A77,Feuil2!$A$4:$D$26,3,0)</f>
        <v>23</v>
      </c>
      <c r="K77">
        <f>VLOOKUP(A77,Feuil2!$A$4:$D$26,4,0)</f>
        <v>24</v>
      </c>
      <c r="L77">
        <f t="shared" si="3"/>
        <v>0</v>
      </c>
      <c r="M77">
        <f t="shared" si="4"/>
        <v>4.3478260869565216E-2</v>
      </c>
      <c r="N77">
        <f t="shared" si="5"/>
        <v>0</v>
      </c>
    </row>
    <row r="78" spans="1:14" x14ac:dyDescent="0.3">
      <c r="A78">
        <v>1956</v>
      </c>
      <c r="B78" t="s">
        <v>38</v>
      </c>
      <c r="C78" t="s">
        <v>43</v>
      </c>
      <c r="D78" t="s">
        <v>35</v>
      </c>
      <c r="E78" t="s">
        <v>36</v>
      </c>
      <c r="F78">
        <v>0</v>
      </c>
      <c r="G78">
        <v>0</v>
      </c>
      <c r="H78">
        <v>1</v>
      </c>
      <c r="I78">
        <f>VLOOKUP(A78,Feuil2!$A$4:$D$26,2,0)</f>
        <v>25</v>
      </c>
      <c r="J78">
        <f>VLOOKUP(A78,Feuil2!$A$4:$D$26,3,0)</f>
        <v>23</v>
      </c>
      <c r="K78">
        <f>VLOOKUP(A78,Feuil2!$A$4:$D$26,4,0)</f>
        <v>24</v>
      </c>
      <c r="L78">
        <f t="shared" si="3"/>
        <v>0</v>
      </c>
      <c r="M78">
        <f t="shared" si="4"/>
        <v>0</v>
      </c>
      <c r="N78">
        <f t="shared" si="5"/>
        <v>4.1666666666666664E-2</v>
      </c>
    </row>
    <row r="79" spans="1:14" x14ac:dyDescent="0.3">
      <c r="A79">
        <v>1956</v>
      </c>
      <c r="B79" t="s">
        <v>38</v>
      </c>
      <c r="C79" t="s">
        <v>43</v>
      </c>
      <c r="D79" t="s">
        <v>48</v>
      </c>
      <c r="E79" t="s">
        <v>49</v>
      </c>
      <c r="F79">
        <v>0</v>
      </c>
      <c r="G79">
        <v>0</v>
      </c>
      <c r="H79">
        <v>1</v>
      </c>
      <c r="I79">
        <f>VLOOKUP(A79,Feuil2!$A$4:$D$26,2,0)</f>
        <v>25</v>
      </c>
      <c r="J79">
        <f>VLOOKUP(A79,Feuil2!$A$4:$D$26,3,0)</f>
        <v>23</v>
      </c>
      <c r="K79">
        <f>VLOOKUP(A79,Feuil2!$A$4:$D$26,4,0)</f>
        <v>24</v>
      </c>
      <c r="L79">
        <f t="shared" si="3"/>
        <v>0</v>
      </c>
      <c r="M79">
        <f t="shared" si="4"/>
        <v>0</v>
      </c>
      <c r="N79">
        <f t="shared" si="5"/>
        <v>4.1666666666666664E-2</v>
      </c>
    </row>
    <row r="80" spans="1:14" x14ac:dyDescent="0.3">
      <c r="A80">
        <v>1956</v>
      </c>
      <c r="B80" t="s">
        <v>38</v>
      </c>
      <c r="C80" t="s">
        <v>43</v>
      </c>
      <c r="D80" t="s">
        <v>25</v>
      </c>
      <c r="E80" t="s">
        <v>26</v>
      </c>
      <c r="F80">
        <v>0</v>
      </c>
      <c r="G80">
        <v>1</v>
      </c>
      <c r="H80">
        <v>2</v>
      </c>
      <c r="I80">
        <f>VLOOKUP(A80,Feuil2!$A$4:$D$26,2,0)</f>
        <v>25</v>
      </c>
      <c r="J80">
        <f>VLOOKUP(A80,Feuil2!$A$4:$D$26,3,0)</f>
        <v>23</v>
      </c>
      <c r="K80">
        <f>VLOOKUP(A80,Feuil2!$A$4:$D$26,4,0)</f>
        <v>24</v>
      </c>
      <c r="L80">
        <f t="shared" si="3"/>
        <v>0</v>
      </c>
      <c r="M80">
        <f t="shared" si="4"/>
        <v>4.3478260869565216E-2</v>
      </c>
      <c r="N80">
        <f t="shared" si="5"/>
        <v>8.3333333333333329E-2</v>
      </c>
    </row>
    <row r="81" spans="1:14" x14ac:dyDescent="0.3">
      <c r="A81">
        <v>1956</v>
      </c>
      <c r="B81" t="s">
        <v>38</v>
      </c>
      <c r="C81" t="s">
        <v>43</v>
      </c>
      <c r="D81" t="s">
        <v>16</v>
      </c>
      <c r="E81" t="s">
        <v>17</v>
      </c>
      <c r="F81">
        <v>2</v>
      </c>
      <c r="G81">
        <v>1</v>
      </c>
      <c r="H81">
        <v>1</v>
      </c>
      <c r="I81">
        <f>VLOOKUP(A81,Feuil2!$A$4:$D$26,2,0)</f>
        <v>25</v>
      </c>
      <c r="J81">
        <f>VLOOKUP(A81,Feuil2!$A$4:$D$26,3,0)</f>
        <v>23</v>
      </c>
      <c r="K81">
        <f>VLOOKUP(A81,Feuil2!$A$4:$D$26,4,0)</f>
        <v>24</v>
      </c>
      <c r="L81">
        <f t="shared" si="3"/>
        <v>0.08</v>
      </c>
      <c r="M81">
        <f t="shared" si="4"/>
        <v>4.3478260869565216E-2</v>
      </c>
      <c r="N81">
        <f t="shared" si="5"/>
        <v>4.1666666666666664E-2</v>
      </c>
    </row>
    <row r="82" spans="1:14" x14ac:dyDescent="0.3">
      <c r="A82">
        <v>1956</v>
      </c>
      <c r="B82" t="s">
        <v>38</v>
      </c>
      <c r="C82" t="s">
        <v>43</v>
      </c>
      <c r="D82" t="s">
        <v>38</v>
      </c>
      <c r="E82" t="s">
        <v>39</v>
      </c>
      <c r="F82">
        <v>1</v>
      </c>
      <c r="G82">
        <v>2</v>
      </c>
      <c r="H82">
        <v>0</v>
      </c>
      <c r="I82">
        <f>VLOOKUP(A82,Feuil2!$A$4:$D$26,2,0)</f>
        <v>25</v>
      </c>
      <c r="J82">
        <f>VLOOKUP(A82,Feuil2!$A$4:$D$26,3,0)</f>
        <v>23</v>
      </c>
      <c r="K82">
        <f>VLOOKUP(A82,Feuil2!$A$4:$D$26,4,0)</f>
        <v>24</v>
      </c>
      <c r="L82">
        <f t="shared" si="3"/>
        <v>0.04</v>
      </c>
      <c r="M82">
        <f t="shared" si="4"/>
        <v>8.6956521739130432E-2</v>
      </c>
      <c r="N82">
        <f t="shared" si="5"/>
        <v>0</v>
      </c>
    </row>
    <row r="83" spans="1:14" x14ac:dyDescent="0.3">
      <c r="A83">
        <v>1956</v>
      </c>
      <c r="B83" t="s">
        <v>38</v>
      </c>
      <c r="C83" t="s">
        <v>43</v>
      </c>
      <c r="D83" t="s">
        <v>50</v>
      </c>
      <c r="E83" t="s">
        <v>51</v>
      </c>
      <c r="F83">
        <v>1</v>
      </c>
      <c r="G83">
        <v>0</v>
      </c>
      <c r="H83">
        <v>1</v>
      </c>
      <c r="I83">
        <f>VLOOKUP(A83,Feuil2!$A$4:$D$26,2,0)</f>
        <v>25</v>
      </c>
      <c r="J83">
        <f>VLOOKUP(A83,Feuil2!$A$4:$D$26,3,0)</f>
        <v>23</v>
      </c>
      <c r="K83">
        <f>VLOOKUP(A83,Feuil2!$A$4:$D$26,4,0)</f>
        <v>24</v>
      </c>
      <c r="L83">
        <f t="shared" si="3"/>
        <v>0.04</v>
      </c>
      <c r="M83">
        <f t="shared" si="4"/>
        <v>0</v>
      </c>
      <c r="N83">
        <f t="shared" si="5"/>
        <v>4.1666666666666664E-2</v>
      </c>
    </row>
    <row r="84" spans="1:14" x14ac:dyDescent="0.3">
      <c r="A84">
        <v>1960</v>
      </c>
      <c r="B84" t="s">
        <v>10</v>
      </c>
      <c r="C84" t="s">
        <v>52</v>
      </c>
      <c r="D84" t="s">
        <v>18</v>
      </c>
      <c r="E84" t="s">
        <v>19</v>
      </c>
      <c r="F84">
        <v>2</v>
      </c>
      <c r="G84">
        <v>3</v>
      </c>
      <c r="H84">
        <v>3</v>
      </c>
      <c r="I84">
        <f>VLOOKUP(A84,Feuil2!$A$4:$D$26,2,0)</f>
        <v>28</v>
      </c>
      <c r="J84">
        <f>VLOOKUP(A84,Feuil2!$A$4:$D$26,3,0)</f>
        <v>26</v>
      </c>
      <c r="K84">
        <f>VLOOKUP(A84,Feuil2!$A$4:$D$26,4,0)</f>
        <v>27</v>
      </c>
      <c r="L84">
        <f t="shared" si="3"/>
        <v>7.1428571428571425E-2</v>
      </c>
      <c r="M84">
        <f t="shared" si="4"/>
        <v>0.11538461538461539</v>
      </c>
      <c r="N84">
        <f t="shared" si="5"/>
        <v>0.1111111111111111</v>
      </c>
    </row>
    <row r="85" spans="1:14" x14ac:dyDescent="0.3">
      <c r="A85">
        <v>1960</v>
      </c>
      <c r="B85" t="s">
        <v>10</v>
      </c>
      <c r="C85" t="s">
        <v>52</v>
      </c>
      <c r="D85" t="s">
        <v>16</v>
      </c>
      <c r="E85" t="s">
        <v>17</v>
      </c>
      <c r="F85">
        <v>3</v>
      </c>
      <c r="G85">
        <v>3</v>
      </c>
      <c r="H85">
        <v>0</v>
      </c>
      <c r="I85">
        <f>VLOOKUP(A85,Feuil2!$A$4:$D$26,2,0)</f>
        <v>28</v>
      </c>
      <c r="J85">
        <f>VLOOKUP(A85,Feuil2!$A$4:$D$26,3,0)</f>
        <v>26</v>
      </c>
      <c r="K85">
        <f>VLOOKUP(A85,Feuil2!$A$4:$D$26,4,0)</f>
        <v>27</v>
      </c>
      <c r="L85">
        <f t="shared" si="3"/>
        <v>0.10714285714285714</v>
      </c>
      <c r="M85">
        <f t="shared" si="4"/>
        <v>0.11538461538461539</v>
      </c>
      <c r="N85">
        <f t="shared" si="5"/>
        <v>0</v>
      </c>
    </row>
    <row r="86" spans="1:14" x14ac:dyDescent="0.3">
      <c r="A86">
        <v>1960</v>
      </c>
      <c r="B86" t="s">
        <v>10</v>
      </c>
      <c r="C86" t="s">
        <v>52</v>
      </c>
      <c r="D86" t="s">
        <v>27</v>
      </c>
      <c r="E86" t="s">
        <v>28</v>
      </c>
      <c r="F86">
        <v>3</v>
      </c>
      <c r="G86">
        <v>2</v>
      </c>
      <c r="H86">
        <v>2</v>
      </c>
      <c r="I86">
        <f>VLOOKUP(A86,Feuil2!$A$4:$D$26,2,0)</f>
        <v>28</v>
      </c>
      <c r="J86">
        <f>VLOOKUP(A86,Feuil2!$A$4:$D$26,3,0)</f>
        <v>26</v>
      </c>
      <c r="K86">
        <f>VLOOKUP(A86,Feuil2!$A$4:$D$26,4,0)</f>
        <v>27</v>
      </c>
      <c r="L86">
        <f t="shared" si="3"/>
        <v>0.10714285714285714</v>
      </c>
      <c r="M86">
        <f t="shared" si="4"/>
        <v>7.6923076923076927E-2</v>
      </c>
      <c r="N86">
        <f t="shared" si="5"/>
        <v>7.407407407407407E-2</v>
      </c>
    </row>
    <row r="87" spans="1:14" x14ac:dyDescent="0.3">
      <c r="A87">
        <v>1960</v>
      </c>
      <c r="B87" t="s">
        <v>10</v>
      </c>
      <c r="C87" t="s">
        <v>52</v>
      </c>
      <c r="D87" t="s">
        <v>44</v>
      </c>
      <c r="E87" t="s">
        <v>45</v>
      </c>
      <c r="F87">
        <v>7</v>
      </c>
      <c r="G87">
        <v>5</v>
      </c>
      <c r="H87">
        <v>9</v>
      </c>
      <c r="I87">
        <f>VLOOKUP(A87,Feuil2!$A$4:$D$26,2,0)</f>
        <v>28</v>
      </c>
      <c r="J87">
        <f>VLOOKUP(A87,Feuil2!$A$4:$D$26,3,0)</f>
        <v>26</v>
      </c>
      <c r="K87">
        <f>VLOOKUP(A87,Feuil2!$A$4:$D$26,4,0)</f>
        <v>27</v>
      </c>
      <c r="L87">
        <f t="shared" si="3"/>
        <v>0.25</v>
      </c>
      <c r="M87">
        <f t="shared" si="4"/>
        <v>0.19230769230769232</v>
      </c>
      <c r="N87">
        <f t="shared" si="5"/>
        <v>0.33333333333333331</v>
      </c>
    </row>
    <row r="88" spans="1:14" x14ac:dyDescent="0.3">
      <c r="A88">
        <v>1960</v>
      </c>
      <c r="B88" t="s">
        <v>10</v>
      </c>
      <c r="C88" t="s">
        <v>52</v>
      </c>
      <c r="D88" t="s">
        <v>8</v>
      </c>
      <c r="E88" t="s">
        <v>20</v>
      </c>
      <c r="F88">
        <v>1</v>
      </c>
      <c r="G88">
        <v>0</v>
      </c>
      <c r="H88">
        <v>2</v>
      </c>
      <c r="I88">
        <f>VLOOKUP(A88,Feuil2!$A$4:$D$26,2,0)</f>
        <v>28</v>
      </c>
      <c r="J88">
        <f>VLOOKUP(A88,Feuil2!$A$4:$D$26,3,0)</f>
        <v>26</v>
      </c>
      <c r="K88">
        <f>VLOOKUP(A88,Feuil2!$A$4:$D$26,4,0)</f>
        <v>27</v>
      </c>
      <c r="L88">
        <f t="shared" si="3"/>
        <v>3.5714285714285712E-2</v>
      </c>
      <c r="M88">
        <f t="shared" si="4"/>
        <v>0</v>
      </c>
      <c r="N88">
        <f t="shared" si="5"/>
        <v>7.407407407407407E-2</v>
      </c>
    </row>
    <row r="89" spans="1:14" x14ac:dyDescent="0.3">
      <c r="A89">
        <v>1960</v>
      </c>
      <c r="B89" t="s">
        <v>10</v>
      </c>
      <c r="C89" t="s">
        <v>52</v>
      </c>
      <c r="D89" t="s">
        <v>10</v>
      </c>
      <c r="E89" t="s">
        <v>11</v>
      </c>
      <c r="F89">
        <v>3</v>
      </c>
      <c r="G89">
        <v>4</v>
      </c>
      <c r="H89">
        <v>3</v>
      </c>
      <c r="I89">
        <f>VLOOKUP(A89,Feuil2!$A$4:$D$26,2,0)</f>
        <v>28</v>
      </c>
      <c r="J89">
        <f>VLOOKUP(A89,Feuil2!$A$4:$D$26,3,0)</f>
        <v>26</v>
      </c>
      <c r="K89">
        <f>VLOOKUP(A89,Feuil2!$A$4:$D$26,4,0)</f>
        <v>27</v>
      </c>
      <c r="L89">
        <f t="shared" si="3"/>
        <v>0.10714285714285714</v>
      </c>
      <c r="M89">
        <f t="shared" si="4"/>
        <v>0.15384615384615385</v>
      </c>
      <c r="N89">
        <f t="shared" si="5"/>
        <v>0.1111111111111111</v>
      </c>
    </row>
    <row r="90" spans="1:14" x14ac:dyDescent="0.3">
      <c r="A90">
        <v>1960</v>
      </c>
      <c r="B90" t="s">
        <v>10</v>
      </c>
      <c r="C90" t="s">
        <v>52</v>
      </c>
      <c r="D90" t="s">
        <v>50</v>
      </c>
      <c r="E90" t="s">
        <v>51</v>
      </c>
      <c r="F90">
        <v>4</v>
      </c>
      <c r="G90">
        <v>3</v>
      </c>
      <c r="H90">
        <v>1</v>
      </c>
      <c r="I90">
        <f>VLOOKUP(A90,Feuil2!$A$4:$D$26,2,0)</f>
        <v>28</v>
      </c>
      <c r="J90">
        <f>VLOOKUP(A90,Feuil2!$A$4:$D$26,3,0)</f>
        <v>26</v>
      </c>
      <c r="K90">
        <f>VLOOKUP(A90,Feuil2!$A$4:$D$26,4,0)</f>
        <v>27</v>
      </c>
      <c r="L90">
        <f t="shared" si="3"/>
        <v>0.14285714285714285</v>
      </c>
      <c r="M90">
        <f t="shared" si="4"/>
        <v>0.11538461538461539</v>
      </c>
      <c r="N90">
        <f t="shared" si="5"/>
        <v>3.7037037037037035E-2</v>
      </c>
    </row>
    <row r="91" spans="1:14" x14ac:dyDescent="0.3">
      <c r="A91">
        <v>1960</v>
      </c>
      <c r="B91" t="s">
        <v>10</v>
      </c>
      <c r="C91" t="s">
        <v>52</v>
      </c>
      <c r="D91" t="s">
        <v>48</v>
      </c>
      <c r="E91" t="s">
        <v>49</v>
      </c>
      <c r="F91">
        <v>0</v>
      </c>
      <c r="G91">
        <v>1</v>
      </c>
      <c r="H91">
        <v>1</v>
      </c>
      <c r="I91">
        <f>VLOOKUP(A91,Feuil2!$A$4:$D$26,2,0)</f>
        <v>28</v>
      </c>
      <c r="J91">
        <f>VLOOKUP(A91,Feuil2!$A$4:$D$26,3,0)</f>
        <v>26</v>
      </c>
      <c r="K91">
        <f>VLOOKUP(A91,Feuil2!$A$4:$D$26,4,0)</f>
        <v>27</v>
      </c>
      <c r="L91">
        <f t="shared" si="3"/>
        <v>0</v>
      </c>
      <c r="M91">
        <f t="shared" si="4"/>
        <v>3.8461538461538464E-2</v>
      </c>
      <c r="N91">
        <f t="shared" si="5"/>
        <v>3.7037037037037035E-2</v>
      </c>
    </row>
    <row r="92" spans="1:14" x14ac:dyDescent="0.3">
      <c r="A92">
        <v>1960</v>
      </c>
      <c r="B92" t="s">
        <v>10</v>
      </c>
      <c r="C92" t="s">
        <v>52</v>
      </c>
      <c r="D92" t="s">
        <v>30</v>
      </c>
      <c r="E92" t="s">
        <v>31</v>
      </c>
      <c r="F92">
        <v>0</v>
      </c>
      <c r="G92">
        <v>1</v>
      </c>
      <c r="H92">
        <v>0</v>
      </c>
      <c r="I92">
        <f>VLOOKUP(A92,Feuil2!$A$4:$D$26,2,0)</f>
        <v>28</v>
      </c>
      <c r="J92">
        <f>VLOOKUP(A92,Feuil2!$A$4:$D$26,3,0)</f>
        <v>26</v>
      </c>
      <c r="K92">
        <f>VLOOKUP(A92,Feuil2!$A$4:$D$26,4,0)</f>
        <v>27</v>
      </c>
      <c r="L92">
        <f t="shared" si="3"/>
        <v>0</v>
      </c>
      <c r="M92">
        <f t="shared" si="4"/>
        <v>3.8461538461538464E-2</v>
      </c>
      <c r="N92">
        <f t="shared" si="5"/>
        <v>0</v>
      </c>
    </row>
    <row r="93" spans="1:14" x14ac:dyDescent="0.3">
      <c r="A93">
        <v>1960</v>
      </c>
      <c r="B93" t="s">
        <v>10</v>
      </c>
      <c r="C93" t="s">
        <v>52</v>
      </c>
      <c r="D93" t="s">
        <v>38</v>
      </c>
      <c r="E93" t="s">
        <v>39</v>
      </c>
      <c r="F93">
        <v>0</v>
      </c>
      <c r="G93">
        <v>0</v>
      </c>
      <c r="H93">
        <v>1</v>
      </c>
      <c r="I93">
        <f>VLOOKUP(A93,Feuil2!$A$4:$D$26,2,0)</f>
        <v>28</v>
      </c>
      <c r="J93">
        <f>VLOOKUP(A93,Feuil2!$A$4:$D$26,3,0)</f>
        <v>26</v>
      </c>
      <c r="K93">
        <f>VLOOKUP(A93,Feuil2!$A$4:$D$26,4,0)</f>
        <v>27</v>
      </c>
      <c r="L93">
        <f t="shared" si="3"/>
        <v>0</v>
      </c>
      <c r="M93">
        <f t="shared" si="4"/>
        <v>0</v>
      </c>
      <c r="N93">
        <f t="shared" si="5"/>
        <v>3.7037037037037035E-2</v>
      </c>
    </row>
    <row r="94" spans="1:14" x14ac:dyDescent="0.3">
      <c r="A94">
        <v>1960</v>
      </c>
      <c r="B94" t="s">
        <v>10</v>
      </c>
      <c r="C94" t="s">
        <v>52</v>
      </c>
      <c r="D94" t="s">
        <v>41</v>
      </c>
      <c r="E94" t="s">
        <v>42</v>
      </c>
      <c r="F94">
        <v>0</v>
      </c>
      <c r="G94">
        <v>1</v>
      </c>
      <c r="H94">
        <v>1</v>
      </c>
      <c r="I94">
        <f>VLOOKUP(A94,Feuil2!$A$4:$D$26,2,0)</f>
        <v>28</v>
      </c>
      <c r="J94">
        <f>VLOOKUP(A94,Feuil2!$A$4:$D$26,3,0)</f>
        <v>26</v>
      </c>
      <c r="K94">
        <f>VLOOKUP(A94,Feuil2!$A$4:$D$26,4,0)</f>
        <v>27</v>
      </c>
      <c r="L94">
        <f t="shared" si="3"/>
        <v>0</v>
      </c>
      <c r="M94">
        <f t="shared" si="4"/>
        <v>3.8461538461538464E-2</v>
      </c>
      <c r="N94">
        <f t="shared" si="5"/>
        <v>3.7037037037037035E-2</v>
      </c>
    </row>
    <row r="95" spans="1:14" x14ac:dyDescent="0.3">
      <c r="A95">
        <v>1960</v>
      </c>
      <c r="B95" t="s">
        <v>10</v>
      </c>
      <c r="C95" t="s">
        <v>52</v>
      </c>
      <c r="D95" t="s">
        <v>25</v>
      </c>
      <c r="E95" t="s">
        <v>26</v>
      </c>
      <c r="F95">
        <v>2</v>
      </c>
      <c r="G95">
        <v>1</v>
      </c>
      <c r="H95">
        <v>1</v>
      </c>
      <c r="I95">
        <f>VLOOKUP(A95,Feuil2!$A$4:$D$26,2,0)</f>
        <v>28</v>
      </c>
      <c r="J95">
        <f>VLOOKUP(A95,Feuil2!$A$4:$D$26,3,0)</f>
        <v>26</v>
      </c>
      <c r="K95">
        <f>VLOOKUP(A95,Feuil2!$A$4:$D$26,4,0)</f>
        <v>27</v>
      </c>
      <c r="L95">
        <f t="shared" si="3"/>
        <v>7.1428571428571425E-2</v>
      </c>
      <c r="M95">
        <f t="shared" si="4"/>
        <v>3.8461538461538464E-2</v>
      </c>
      <c r="N95">
        <f t="shared" si="5"/>
        <v>3.7037037037037035E-2</v>
      </c>
    </row>
    <row r="96" spans="1:14" x14ac:dyDescent="0.3">
      <c r="A96">
        <v>1960</v>
      </c>
      <c r="B96" t="s">
        <v>10</v>
      </c>
      <c r="C96" t="s">
        <v>52</v>
      </c>
      <c r="D96" t="s">
        <v>23</v>
      </c>
      <c r="E96" t="s">
        <v>24</v>
      </c>
      <c r="F96">
        <v>2</v>
      </c>
      <c r="G96">
        <v>0</v>
      </c>
      <c r="H96">
        <v>0</v>
      </c>
      <c r="I96">
        <f>VLOOKUP(A96,Feuil2!$A$4:$D$26,2,0)</f>
        <v>28</v>
      </c>
      <c r="J96">
        <f>VLOOKUP(A96,Feuil2!$A$4:$D$26,3,0)</f>
        <v>26</v>
      </c>
      <c r="K96">
        <f>VLOOKUP(A96,Feuil2!$A$4:$D$26,4,0)</f>
        <v>27</v>
      </c>
      <c r="L96">
        <f t="shared" si="3"/>
        <v>7.1428571428571425E-2</v>
      </c>
      <c r="M96">
        <f t="shared" si="4"/>
        <v>0</v>
      </c>
      <c r="N96">
        <f t="shared" si="5"/>
        <v>0</v>
      </c>
    </row>
    <row r="97" spans="1:14" x14ac:dyDescent="0.3">
      <c r="A97">
        <v>1960</v>
      </c>
      <c r="B97" t="s">
        <v>10</v>
      </c>
      <c r="C97" t="s">
        <v>52</v>
      </c>
      <c r="D97" t="s">
        <v>14</v>
      </c>
      <c r="E97" t="s">
        <v>15</v>
      </c>
      <c r="F97">
        <v>1</v>
      </c>
      <c r="G97">
        <v>2</v>
      </c>
      <c r="H97">
        <v>3</v>
      </c>
      <c r="I97">
        <f>VLOOKUP(A97,Feuil2!$A$4:$D$26,2,0)</f>
        <v>28</v>
      </c>
      <c r="J97">
        <f>VLOOKUP(A97,Feuil2!$A$4:$D$26,3,0)</f>
        <v>26</v>
      </c>
      <c r="K97">
        <f>VLOOKUP(A97,Feuil2!$A$4:$D$26,4,0)</f>
        <v>27</v>
      </c>
      <c r="L97">
        <f t="shared" si="3"/>
        <v>3.5714285714285712E-2</v>
      </c>
      <c r="M97">
        <f t="shared" si="4"/>
        <v>7.6923076923076927E-2</v>
      </c>
      <c r="N97">
        <f t="shared" si="5"/>
        <v>0.1111111111111111</v>
      </c>
    </row>
    <row r="98" spans="1:14" x14ac:dyDescent="0.3">
      <c r="A98">
        <v>1964</v>
      </c>
      <c r="B98" t="s">
        <v>14</v>
      </c>
      <c r="C98" t="s">
        <v>53</v>
      </c>
      <c r="D98" t="s">
        <v>50</v>
      </c>
      <c r="E98" t="s">
        <v>51</v>
      </c>
      <c r="F98">
        <v>3</v>
      </c>
      <c r="G98">
        <v>3</v>
      </c>
      <c r="H98">
        <v>3</v>
      </c>
      <c r="I98">
        <f>VLOOKUP(A98,Feuil2!$A$4:$D$26,2,0)</f>
        <v>34</v>
      </c>
      <c r="J98">
        <f>VLOOKUP(A98,Feuil2!$A$4:$D$26,3,0)</f>
        <v>39</v>
      </c>
      <c r="K98">
        <f>VLOOKUP(A98,Feuil2!$A$4:$D$26,4,0)</f>
        <v>31</v>
      </c>
      <c r="L98">
        <f t="shared" si="3"/>
        <v>8.8235294117647065E-2</v>
      </c>
      <c r="M98">
        <f t="shared" si="4"/>
        <v>7.6923076923076927E-2</v>
      </c>
      <c r="N98">
        <f t="shared" si="5"/>
        <v>9.6774193548387094E-2</v>
      </c>
    </row>
    <row r="99" spans="1:14" x14ac:dyDescent="0.3">
      <c r="A99">
        <v>1964</v>
      </c>
      <c r="B99" t="s">
        <v>14</v>
      </c>
      <c r="C99" t="s">
        <v>53</v>
      </c>
      <c r="D99" t="s">
        <v>27</v>
      </c>
      <c r="E99" t="s">
        <v>28</v>
      </c>
      <c r="F99">
        <v>3</v>
      </c>
      <c r="G99">
        <v>3</v>
      </c>
      <c r="H99">
        <v>1</v>
      </c>
      <c r="I99">
        <f>VLOOKUP(A99,Feuil2!$A$4:$D$26,2,0)</f>
        <v>34</v>
      </c>
      <c r="J99">
        <f>VLOOKUP(A99,Feuil2!$A$4:$D$26,3,0)</f>
        <v>39</v>
      </c>
      <c r="K99">
        <f>VLOOKUP(A99,Feuil2!$A$4:$D$26,4,0)</f>
        <v>31</v>
      </c>
      <c r="L99">
        <f t="shared" si="3"/>
        <v>8.8235294117647065E-2</v>
      </c>
      <c r="M99">
        <f t="shared" si="4"/>
        <v>7.6923076923076927E-2</v>
      </c>
      <c r="N99">
        <f t="shared" si="5"/>
        <v>3.2258064516129031E-2</v>
      </c>
    </row>
    <row r="100" spans="1:14" x14ac:dyDescent="0.3">
      <c r="A100">
        <v>1964</v>
      </c>
      <c r="B100" t="s">
        <v>14</v>
      </c>
      <c r="C100" t="s">
        <v>53</v>
      </c>
      <c r="D100" t="s">
        <v>10</v>
      </c>
      <c r="E100" t="s">
        <v>11</v>
      </c>
      <c r="F100">
        <v>1</v>
      </c>
      <c r="G100">
        <v>2</v>
      </c>
      <c r="H100">
        <v>4</v>
      </c>
      <c r="I100">
        <f>VLOOKUP(A100,Feuil2!$A$4:$D$26,2,0)</f>
        <v>34</v>
      </c>
      <c r="J100">
        <f>VLOOKUP(A100,Feuil2!$A$4:$D$26,3,0)</f>
        <v>39</v>
      </c>
      <c r="K100">
        <f>VLOOKUP(A100,Feuil2!$A$4:$D$26,4,0)</f>
        <v>31</v>
      </c>
      <c r="L100">
        <f t="shared" si="3"/>
        <v>2.9411764705882353E-2</v>
      </c>
      <c r="M100">
        <f t="shared" si="4"/>
        <v>5.128205128205128E-2</v>
      </c>
      <c r="N100">
        <f t="shared" si="5"/>
        <v>0.12903225806451613</v>
      </c>
    </row>
    <row r="101" spans="1:14" x14ac:dyDescent="0.3">
      <c r="A101">
        <v>1964</v>
      </c>
      <c r="B101" t="s">
        <v>14</v>
      </c>
      <c r="C101" t="s">
        <v>53</v>
      </c>
      <c r="D101" t="s">
        <v>8</v>
      </c>
      <c r="E101" t="s">
        <v>20</v>
      </c>
      <c r="F101">
        <v>3</v>
      </c>
      <c r="G101">
        <v>4</v>
      </c>
      <c r="H101">
        <v>0</v>
      </c>
      <c r="I101">
        <f>VLOOKUP(A101,Feuil2!$A$4:$D$26,2,0)</f>
        <v>34</v>
      </c>
      <c r="J101">
        <f>VLOOKUP(A101,Feuil2!$A$4:$D$26,3,0)</f>
        <v>39</v>
      </c>
      <c r="K101">
        <f>VLOOKUP(A101,Feuil2!$A$4:$D$26,4,0)</f>
        <v>31</v>
      </c>
      <c r="L101">
        <f t="shared" si="3"/>
        <v>8.8235294117647065E-2</v>
      </c>
      <c r="M101">
        <f t="shared" si="4"/>
        <v>0.10256410256410256</v>
      </c>
      <c r="N101">
        <f t="shared" si="5"/>
        <v>0</v>
      </c>
    </row>
    <row r="102" spans="1:14" x14ac:dyDescent="0.3">
      <c r="A102">
        <v>1964</v>
      </c>
      <c r="B102" t="s">
        <v>14</v>
      </c>
      <c r="C102" t="s">
        <v>53</v>
      </c>
      <c r="D102" t="s">
        <v>14</v>
      </c>
      <c r="E102" t="s">
        <v>15</v>
      </c>
      <c r="F102">
        <v>4</v>
      </c>
      <c r="G102">
        <v>5</v>
      </c>
      <c r="H102">
        <v>3</v>
      </c>
      <c r="I102">
        <f>VLOOKUP(A102,Feuil2!$A$4:$D$26,2,0)</f>
        <v>34</v>
      </c>
      <c r="J102">
        <f>VLOOKUP(A102,Feuil2!$A$4:$D$26,3,0)</f>
        <v>39</v>
      </c>
      <c r="K102">
        <f>VLOOKUP(A102,Feuil2!$A$4:$D$26,4,0)</f>
        <v>31</v>
      </c>
      <c r="L102">
        <f t="shared" si="3"/>
        <v>0.11764705882352941</v>
      </c>
      <c r="M102">
        <f t="shared" si="4"/>
        <v>0.12820512820512819</v>
      </c>
      <c r="N102">
        <f t="shared" si="5"/>
        <v>9.6774193548387094E-2</v>
      </c>
    </row>
    <row r="103" spans="1:14" x14ac:dyDescent="0.3">
      <c r="A103">
        <v>1964</v>
      </c>
      <c r="B103" t="s">
        <v>14</v>
      </c>
      <c r="C103" t="s">
        <v>53</v>
      </c>
      <c r="D103" t="s">
        <v>16</v>
      </c>
      <c r="E103" t="s">
        <v>17</v>
      </c>
      <c r="F103">
        <v>3</v>
      </c>
      <c r="G103">
        <v>6</v>
      </c>
      <c r="H103">
        <v>6</v>
      </c>
      <c r="I103">
        <f>VLOOKUP(A103,Feuil2!$A$4:$D$26,2,0)</f>
        <v>34</v>
      </c>
      <c r="J103">
        <f>VLOOKUP(A103,Feuil2!$A$4:$D$26,3,0)</f>
        <v>39</v>
      </c>
      <c r="K103">
        <f>VLOOKUP(A103,Feuil2!$A$4:$D$26,4,0)</f>
        <v>31</v>
      </c>
      <c r="L103">
        <f t="shared" si="3"/>
        <v>8.8235294117647065E-2</v>
      </c>
      <c r="M103">
        <f t="shared" si="4"/>
        <v>0.15384615384615385</v>
      </c>
      <c r="N103">
        <f t="shared" si="5"/>
        <v>0.19354838709677419</v>
      </c>
    </row>
    <row r="104" spans="1:14" x14ac:dyDescent="0.3">
      <c r="A104">
        <v>1964</v>
      </c>
      <c r="B104" t="s">
        <v>14</v>
      </c>
      <c r="C104" t="s">
        <v>53</v>
      </c>
      <c r="D104" t="s">
        <v>18</v>
      </c>
      <c r="E104" t="s">
        <v>19</v>
      </c>
      <c r="F104">
        <v>3</v>
      </c>
      <c r="G104">
        <v>4</v>
      </c>
      <c r="H104">
        <v>3</v>
      </c>
      <c r="I104">
        <f>VLOOKUP(A104,Feuil2!$A$4:$D$26,2,0)</f>
        <v>34</v>
      </c>
      <c r="J104">
        <f>VLOOKUP(A104,Feuil2!$A$4:$D$26,3,0)</f>
        <v>39</v>
      </c>
      <c r="K104">
        <f>VLOOKUP(A104,Feuil2!$A$4:$D$26,4,0)</f>
        <v>31</v>
      </c>
      <c r="L104">
        <f t="shared" si="3"/>
        <v>8.8235294117647065E-2</v>
      </c>
      <c r="M104">
        <f t="shared" si="4"/>
        <v>0.10256410256410256</v>
      </c>
      <c r="N104">
        <f t="shared" si="5"/>
        <v>9.6774193548387094E-2</v>
      </c>
    </row>
    <row r="105" spans="1:14" x14ac:dyDescent="0.3">
      <c r="A105">
        <v>1964</v>
      </c>
      <c r="B105" t="s">
        <v>14</v>
      </c>
      <c r="C105" t="s">
        <v>53</v>
      </c>
      <c r="D105" t="s">
        <v>54</v>
      </c>
      <c r="E105" t="s">
        <v>55</v>
      </c>
      <c r="F105">
        <v>0</v>
      </c>
      <c r="G105">
        <v>1</v>
      </c>
      <c r="H105">
        <v>0</v>
      </c>
      <c r="I105">
        <f>VLOOKUP(A105,Feuil2!$A$4:$D$26,2,0)</f>
        <v>34</v>
      </c>
      <c r="J105">
        <f>VLOOKUP(A105,Feuil2!$A$4:$D$26,3,0)</f>
        <v>39</v>
      </c>
      <c r="K105">
        <f>VLOOKUP(A105,Feuil2!$A$4:$D$26,4,0)</f>
        <v>31</v>
      </c>
      <c r="L105">
        <f t="shared" si="3"/>
        <v>0</v>
      </c>
      <c r="M105">
        <f t="shared" si="4"/>
        <v>2.564102564102564E-2</v>
      </c>
      <c r="N105">
        <f t="shared" si="5"/>
        <v>0</v>
      </c>
    </row>
    <row r="106" spans="1:14" x14ac:dyDescent="0.3">
      <c r="A106">
        <v>1964</v>
      </c>
      <c r="B106" t="s">
        <v>14</v>
      </c>
      <c r="C106" t="s">
        <v>53</v>
      </c>
      <c r="D106" t="s">
        <v>30</v>
      </c>
      <c r="E106" t="s">
        <v>31</v>
      </c>
      <c r="F106">
        <v>0</v>
      </c>
      <c r="G106">
        <v>0</v>
      </c>
      <c r="H106">
        <v>1</v>
      </c>
      <c r="I106">
        <f>VLOOKUP(A106,Feuil2!$A$4:$D$26,2,0)</f>
        <v>34</v>
      </c>
      <c r="J106">
        <f>VLOOKUP(A106,Feuil2!$A$4:$D$26,3,0)</f>
        <v>39</v>
      </c>
      <c r="K106">
        <f>VLOOKUP(A106,Feuil2!$A$4:$D$26,4,0)</f>
        <v>31</v>
      </c>
      <c r="L106">
        <f t="shared" si="3"/>
        <v>0</v>
      </c>
      <c r="M106">
        <f t="shared" si="4"/>
        <v>0</v>
      </c>
      <c r="N106">
        <f t="shared" si="5"/>
        <v>3.2258064516129031E-2</v>
      </c>
    </row>
    <row r="107" spans="1:14" x14ac:dyDescent="0.3">
      <c r="A107">
        <v>1964</v>
      </c>
      <c r="B107" t="s">
        <v>14</v>
      </c>
      <c r="C107" t="s">
        <v>53</v>
      </c>
      <c r="D107" t="s">
        <v>44</v>
      </c>
      <c r="E107" t="s">
        <v>45</v>
      </c>
      <c r="F107">
        <v>11</v>
      </c>
      <c r="G107">
        <v>8</v>
      </c>
      <c r="H107">
        <v>6</v>
      </c>
      <c r="I107">
        <f>VLOOKUP(A107,Feuil2!$A$4:$D$26,2,0)</f>
        <v>34</v>
      </c>
      <c r="J107">
        <f>VLOOKUP(A107,Feuil2!$A$4:$D$26,3,0)</f>
        <v>39</v>
      </c>
      <c r="K107">
        <f>VLOOKUP(A107,Feuil2!$A$4:$D$26,4,0)</f>
        <v>31</v>
      </c>
      <c r="L107">
        <f t="shared" si="3"/>
        <v>0.3235294117647059</v>
      </c>
      <c r="M107">
        <f t="shared" si="4"/>
        <v>0.20512820512820512</v>
      </c>
      <c r="N107">
        <f t="shared" si="5"/>
        <v>0.19354838709677419</v>
      </c>
    </row>
    <row r="108" spans="1:14" x14ac:dyDescent="0.3">
      <c r="A108">
        <v>1964</v>
      </c>
      <c r="B108" t="s">
        <v>14</v>
      </c>
      <c r="C108" t="s">
        <v>53</v>
      </c>
      <c r="D108" t="s">
        <v>38</v>
      </c>
      <c r="E108" t="s">
        <v>39</v>
      </c>
      <c r="F108">
        <v>0</v>
      </c>
      <c r="G108">
        <v>1</v>
      </c>
      <c r="H108">
        <v>3</v>
      </c>
      <c r="I108">
        <f>VLOOKUP(A108,Feuil2!$A$4:$D$26,2,0)</f>
        <v>34</v>
      </c>
      <c r="J108">
        <f>VLOOKUP(A108,Feuil2!$A$4:$D$26,3,0)</f>
        <v>39</v>
      </c>
      <c r="K108">
        <f>VLOOKUP(A108,Feuil2!$A$4:$D$26,4,0)</f>
        <v>31</v>
      </c>
      <c r="L108">
        <f t="shared" si="3"/>
        <v>0</v>
      </c>
      <c r="M108">
        <f t="shared" si="4"/>
        <v>2.564102564102564E-2</v>
      </c>
      <c r="N108">
        <f t="shared" si="5"/>
        <v>9.6774193548387094E-2</v>
      </c>
    </row>
    <row r="109" spans="1:14" x14ac:dyDescent="0.3">
      <c r="A109">
        <v>1964</v>
      </c>
      <c r="B109" t="s">
        <v>14</v>
      </c>
      <c r="C109" t="s">
        <v>53</v>
      </c>
      <c r="D109" t="s">
        <v>25</v>
      </c>
      <c r="E109" t="s">
        <v>26</v>
      </c>
      <c r="F109">
        <v>1</v>
      </c>
      <c r="G109">
        <v>1</v>
      </c>
      <c r="H109">
        <v>1</v>
      </c>
      <c r="I109">
        <f>VLOOKUP(A109,Feuil2!$A$4:$D$26,2,0)</f>
        <v>34</v>
      </c>
      <c r="J109">
        <f>VLOOKUP(A109,Feuil2!$A$4:$D$26,3,0)</f>
        <v>39</v>
      </c>
      <c r="K109">
        <f>VLOOKUP(A109,Feuil2!$A$4:$D$26,4,0)</f>
        <v>31</v>
      </c>
      <c r="L109">
        <f t="shared" si="3"/>
        <v>2.9411764705882353E-2</v>
      </c>
      <c r="M109">
        <f t="shared" si="4"/>
        <v>2.564102564102564E-2</v>
      </c>
      <c r="N109">
        <f t="shared" si="5"/>
        <v>3.2258064516129031E-2</v>
      </c>
    </row>
    <row r="110" spans="1:14" x14ac:dyDescent="0.3">
      <c r="A110">
        <v>1964</v>
      </c>
      <c r="B110" t="s">
        <v>14</v>
      </c>
      <c r="C110" t="s">
        <v>53</v>
      </c>
      <c r="D110" t="s">
        <v>41</v>
      </c>
      <c r="E110" t="s">
        <v>42</v>
      </c>
      <c r="F110">
        <v>1</v>
      </c>
      <c r="G110">
        <v>1</v>
      </c>
      <c r="H110">
        <v>0</v>
      </c>
      <c r="I110">
        <f>VLOOKUP(A110,Feuil2!$A$4:$D$26,2,0)</f>
        <v>34</v>
      </c>
      <c r="J110">
        <f>VLOOKUP(A110,Feuil2!$A$4:$D$26,3,0)</f>
        <v>39</v>
      </c>
      <c r="K110">
        <f>VLOOKUP(A110,Feuil2!$A$4:$D$26,4,0)</f>
        <v>31</v>
      </c>
      <c r="L110">
        <f t="shared" si="3"/>
        <v>2.9411764705882353E-2</v>
      </c>
      <c r="M110">
        <f t="shared" si="4"/>
        <v>2.564102564102564E-2</v>
      </c>
      <c r="N110">
        <f t="shared" si="5"/>
        <v>0</v>
      </c>
    </row>
    <row r="111" spans="1:14" x14ac:dyDescent="0.3">
      <c r="A111">
        <v>1964</v>
      </c>
      <c r="B111" t="s">
        <v>14</v>
      </c>
      <c r="C111" t="s">
        <v>53</v>
      </c>
      <c r="D111" t="s">
        <v>12</v>
      </c>
      <c r="E111" t="s">
        <v>13</v>
      </c>
      <c r="F111">
        <v>1</v>
      </c>
      <c r="G111">
        <v>0</v>
      </c>
      <c r="H111">
        <v>0</v>
      </c>
      <c r="I111">
        <f>VLOOKUP(A111,Feuil2!$A$4:$D$26,2,0)</f>
        <v>34</v>
      </c>
      <c r="J111">
        <f>VLOOKUP(A111,Feuil2!$A$4:$D$26,3,0)</f>
        <v>39</v>
      </c>
      <c r="K111">
        <f>VLOOKUP(A111,Feuil2!$A$4:$D$26,4,0)</f>
        <v>31</v>
      </c>
      <c r="L111">
        <f t="shared" si="3"/>
        <v>2.9411764705882353E-2</v>
      </c>
      <c r="M111">
        <f t="shared" si="4"/>
        <v>0</v>
      </c>
      <c r="N111">
        <f t="shared" si="5"/>
        <v>0</v>
      </c>
    </row>
    <row r="112" spans="1:14" x14ac:dyDescent="0.3">
      <c r="A112">
        <v>1968</v>
      </c>
      <c r="B112" t="s">
        <v>8</v>
      </c>
      <c r="C112" t="s">
        <v>56</v>
      </c>
      <c r="D112" t="s">
        <v>38</v>
      </c>
      <c r="E112" t="s">
        <v>39</v>
      </c>
      <c r="F112">
        <v>4</v>
      </c>
      <c r="G112">
        <v>0</v>
      </c>
      <c r="H112">
        <v>0</v>
      </c>
      <c r="I112">
        <f>VLOOKUP(A112,Feuil2!$A$4:$D$26,2,0)</f>
        <v>35</v>
      </c>
      <c r="J112">
        <f>VLOOKUP(A112,Feuil2!$A$4:$D$26,3,0)</f>
        <v>39</v>
      </c>
      <c r="K112">
        <f>VLOOKUP(A112,Feuil2!$A$4:$D$26,4,0)</f>
        <v>32</v>
      </c>
      <c r="L112">
        <f t="shared" si="3"/>
        <v>0.11428571428571428</v>
      </c>
      <c r="M112">
        <f t="shared" si="4"/>
        <v>0</v>
      </c>
      <c r="N112">
        <f t="shared" si="5"/>
        <v>0</v>
      </c>
    </row>
    <row r="113" spans="1:14" x14ac:dyDescent="0.3">
      <c r="A113">
        <v>1968</v>
      </c>
      <c r="B113" t="s">
        <v>8</v>
      </c>
      <c r="C113" t="s">
        <v>56</v>
      </c>
      <c r="D113" t="s">
        <v>14</v>
      </c>
      <c r="E113" t="s">
        <v>15</v>
      </c>
      <c r="F113">
        <v>3</v>
      </c>
      <c r="G113">
        <v>4</v>
      </c>
      <c r="H113">
        <v>4</v>
      </c>
      <c r="I113">
        <f>VLOOKUP(A113,Feuil2!$A$4:$D$26,2,0)</f>
        <v>35</v>
      </c>
      <c r="J113">
        <f>VLOOKUP(A113,Feuil2!$A$4:$D$26,3,0)</f>
        <v>39</v>
      </c>
      <c r="K113">
        <f>VLOOKUP(A113,Feuil2!$A$4:$D$26,4,0)</f>
        <v>32</v>
      </c>
      <c r="L113">
        <f t="shared" si="3"/>
        <v>8.5714285714285715E-2</v>
      </c>
      <c r="M113">
        <f t="shared" si="4"/>
        <v>0.10256410256410256</v>
      </c>
      <c r="N113">
        <f t="shared" si="5"/>
        <v>0.125</v>
      </c>
    </row>
    <row r="114" spans="1:14" x14ac:dyDescent="0.3">
      <c r="A114">
        <v>1968</v>
      </c>
      <c r="B114" t="s">
        <v>8</v>
      </c>
      <c r="C114" t="s">
        <v>56</v>
      </c>
      <c r="D114" t="s">
        <v>41</v>
      </c>
      <c r="E114" t="s">
        <v>42</v>
      </c>
      <c r="F114">
        <v>3</v>
      </c>
      <c r="G114">
        <v>3</v>
      </c>
      <c r="H114">
        <v>3</v>
      </c>
      <c r="I114">
        <f>VLOOKUP(A114,Feuil2!$A$4:$D$26,2,0)</f>
        <v>35</v>
      </c>
      <c r="J114">
        <f>VLOOKUP(A114,Feuil2!$A$4:$D$26,3,0)</f>
        <v>39</v>
      </c>
      <c r="K114">
        <f>VLOOKUP(A114,Feuil2!$A$4:$D$26,4,0)</f>
        <v>32</v>
      </c>
      <c r="L114">
        <f t="shared" si="3"/>
        <v>8.5714285714285715E-2</v>
      </c>
      <c r="M114">
        <f t="shared" si="4"/>
        <v>7.6923076923076927E-2</v>
      </c>
      <c r="N114">
        <f t="shared" si="5"/>
        <v>9.375E-2</v>
      </c>
    </row>
    <row r="115" spans="1:14" x14ac:dyDescent="0.3">
      <c r="A115">
        <v>1968</v>
      </c>
      <c r="B115" t="s">
        <v>8</v>
      </c>
      <c r="C115" t="s">
        <v>56</v>
      </c>
      <c r="D115" t="s">
        <v>8</v>
      </c>
      <c r="E115" t="s">
        <v>20</v>
      </c>
      <c r="F115">
        <v>4</v>
      </c>
      <c r="G115">
        <v>3</v>
      </c>
      <c r="H115">
        <v>2</v>
      </c>
      <c r="I115">
        <f>VLOOKUP(A115,Feuil2!$A$4:$D$26,2,0)</f>
        <v>35</v>
      </c>
      <c r="J115">
        <f>VLOOKUP(A115,Feuil2!$A$4:$D$26,3,0)</f>
        <v>39</v>
      </c>
      <c r="K115">
        <f>VLOOKUP(A115,Feuil2!$A$4:$D$26,4,0)</f>
        <v>32</v>
      </c>
      <c r="L115">
        <f t="shared" si="3"/>
        <v>0.11428571428571428</v>
      </c>
      <c r="M115">
        <f t="shared" si="4"/>
        <v>7.6923076923076927E-2</v>
      </c>
      <c r="N115">
        <f t="shared" si="5"/>
        <v>6.25E-2</v>
      </c>
    </row>
    <row r="116" spans="1:14" x14ac:dyDescent="0.3">
      <c r="A116">
        <v>1968</v>
      </c>
      <c r="B116" t="s">
        <v>8</v>
      </c>
      <c r="C116" t="s">
        <v>56</v>
      </c>
      <c r="D116" t="s">
        <v>57</v>
      </c>
      <c r="E116" t="s">
        <v>58</v>
      </c>
      <c r="F116">
        <v>0</v>
      </c>
      <c r="G116">
        <v>0</v>
      </c>
      <c r="H116">
        <v>1</v>
      </c>
      <c r="I116">
        <f>VLOOKUP(A116,Feuil2!$A$4:$D$26,2,0)</f>
        <v>35</v>
      </c>
      <c r="J116">
        <f>VLOOKUP(A116,Feuil2!$A$4:$D$26,3,0)</f>
        <v>39</v>
      </c>
      <c r="K116">
        <f>VLOOKUP(A116,Feuil2!$A$4:$D$26,4,0)</f>
        <v>32</v>
      </c>
      <c r="L116">
        <f t="shared" si="3"/>
        <v>0</v>
      </c>
      <c r="M116">
        <f t="shared" si="4"/>
        <v>0</v>
      </c>
      <c r="N116">
        <f t="shared" si="5"/>
        <v>3.125E-2</v>
      </c>
    </row>
    <row r="117" spans="1:14" x14ac:dyDescent="0.3">
      <c r="A117">
        <v>1968</v>
      </c>
      <c r="B117" t="s">
        <v>8</v>
      </c>
      <c r="C117" t="s">
        <v>56</v>
      </c>
      <c r="D117" t="s">
        <v>16</v>
      </c>
      <c r="E117" t="s">
        <v>17</v>
      </c>
      <c r="F117">
        <v>6</v>
      </c>
      <c r="G117">
        <v>6</v>
      </c>
      <c r="H117">
        <v>2</v>
      </c>
      <c r="I117">
        <f>VLOOKUP(A117,Feuil2!$A$4:$D$26,2,0)</f>
        <v>35</v>
      </c>
      <c r="J117">
        <f>VLOOKUP(A117,Feuil2!$A$4:$D$26,3,0)</f>
        <v>39</v>
      </c>
      <c r="K117">
        <f>VLOOKUP(A117,Feuil2!$A$4:$D$26,4,0)</f>
        <v>32</v>
      </c>
      <c r="L117">
        <f t="shared" si="3"/>
        <v>0.17142857142857143</v>
      </c>
      <c r="M117">
        <f t="shared" si="4"/>
        <v>0.15384615384615385</v>
      </c>
      <c r="N117">
        <f t="shared" si="5"/>
        <v>6.25E-2</v>
      </c>
    </row>
    <row r="118" spans="1:14" x14ac:dyDescent="0.3">
      <c r="A118">
        <v>1968</v>
      </c>
      <c r="B118" t="s">
        <v>8</v>
      </c>
      <c r="C118" t="s">
        <v>56</v>
      </c>
      <c r="D118" t="s">
        <v>44</v>
      </c>
      <c r="E118" t="s">
        <v>45</v>
      </c>
      <c r="F118">
        <v>5</v>
      </c>
      <c r="G118">
        <v>5</v>
      </c>
      <c r="H118">
        <v>3</v>
      </c>
      <c r="I118">
        <f>VLOOKUP(A118,Feuil2!$A$4:$D$26,2,0)</f>
        <v>35</v>
      </c>
      <c r="J118">
        <f>VLOOKUP(A118,Feuil2!$A$4:$D$26,3,0)</f>
        <v>39</v>
      </c>
      <c r="K118">
        <f>VLOOKUP(A118,Feuil2!$A$4:$D$26,4,0)</f>
        <v>32</v>
      </c>
      <c r="L118">
        <f t="shared" si="3"/>
        <v>0.14285714285714285</v>
      </c>
      <c r="M118">
        <f t="shared" si="4"/>
        <v>0.12820512820512819</v>
      </c>
      <c r="N118">
        <f t="shared" si="5"/>
        <v>9.375E-2</v>
      </c>
    </row>
    <row r="119" spans="1:14" x14ac:dyDescent="0.3">
      <c r="A119">
        <v>1968</v>
      </c>
      <c r="B119" t="s">
        <v>8</v>
      </c>
      <c r="C119" t="s">
        <v>56</v>
      </c>
      <c r="D119" t="s">
        <v>27</v>
      </c>
      <c r="E119" t="s">
        <v>28</v>
      </c>
      <c r="F119">
        <v>3</v>
      </c>
      <c r="G119">
        <v>2</v>
      </c>
      <c r="H119">
        <v>3</v>
      </c>
      <c r="I119">
        <f>VLOOKUP(A119,Feuil2!$A$4:$D$26,2,0)</f>
        <v>35</v>
      </c>
      <c r="J119">
        <f>VLOOKUP(A119,Feuil2!$A$4:$D$26,3,0)</f>
        <v>39</v>
      </c>
      <c r="K119">
        <f>VLOOKUP(A119,Feuil2!$A$4:$D$26,4,0)</f>
        <v>32</v>
      </c>
      <c r="L119">
        <f t="shared" si="3"/>
        <v>8.5714285714285715E-2</v>
      </c>
      <c r="M119">
        <f t="shared" si="4"/>
        <v>5.128205128205128E-2</v>
      </c>
      <c r="N119">
        <f t="shared" si="5"/>
        <v>9.375E-2</v>
      </c>
    </row>
    <row r="120" spans="1:14" x14ac:dyDescent="0.3">
      <c r="A120">
        <v>1968</v>
      </c>
      <c r="B120" t="s">
        <v>8</v>
      </c>
      <c r="C120" t="s">
        <v>56</v>
      </c>
      <c r="D120" t="s">
        <v>30</v>
      </c>
      <c r="E120" t="s">
        <v>31</v>
      </c>
      <c r="F120">
        <v>1</v>
      </c>
      <c r="G120">
        <v>2</v>
      </c>
      <c r="H120">
        <v>1</v>
      </c>
      <c r="I120">
        <f>VLOOKUP(A120,Feuil2!$A$4:$D$26,2,0)</f>
        <v>35</v>
      </c>
      <c r="J120">
        <f>VLOOKUP(A120,Feuil2!$A$4:$D$26,3,0)</f>
        <v>39</v>
      </c>
      <c r="K120">
        <f>VLOOKUP(A120,Feuil2!$A$4:$D$26,4,0)</f>
        <v>32</v>
      </c>
      <c r="L120">
        <f t="shared" si="3"/>
        <v>2.8571428571428571E-2</v>
      </c>
      <c r="M120">
        <f t="shared" si="4"/>
        <v>5.128205128205128E-2</v>
      </c>
      <c r="N120">
        <f t="shared" si="5"/>
        <v>3.125E-2</v>
      </c>
    </row>
    <row r="121" spans="1:14" x14ac:dyDescent="0.3">
      <c r="A121">
        <v>1968</v>
      </c>
      <c r="B121" t="s">
        <v>8</v>
      </c>
      <c r="C121" t="s">
        <v>56</v>
      </c>
      <c r="D121" t="s">
        <v>25</v>
      </c>
      <c r="E121" t="s">
        <v>26</v>
      </c>
      <c r="F121">
        <v>1</v>
      </c>
      <c r="G121">
        <v>1</v>
      </c>
      <c r="H121">
        <v>1</v>
      </c>
      <c r="I121">
        <f>VLOOKUP(A121,Feuil2!$A$4:$D$26,2,0)</f>
        <v>35</v>
      </c>
      <c r="J121">
        <f>VLOOKUP(A121,Feuil2!$A$4:$D$26,3,0)</f>
        <v>39</v>
      </c>
      <c r="K121">
        <f>VLOOKUP(A121,Feuil2!$A$4:$D$26,4,0)</f>
        <v>32</v>
      </c>
      <c r="L121">
        <f t="shared" si="3"/>
        <v>2.8571428571428571E-2</v>
      </c>
      <c r="M121">
        <f t="shared" si="4"/>
        <v>2.564102564102564E-2</v>
      </c>
      <c r="N121">
        <f t="shared" si="5"/>
        <v>3.125E-2</v>
      </c>
    </row>
    <row r="122" spans="1:14" x14ac:dyDescent="0.3">
      <c r="A122">
        <v>1968</v>
      </c>
      <c r="B122" t="s">
        <v>8</v>
      </c>
      <c r="C122" t="s">
        <v>56</v>
      </c>
      <c r="D122" t="s">
        <v>23</v>
      </c>
      <c r="E122" t="s">
        <v>24</v>
      </c>
      <c r="F122">
        <v>0</v>
      </c>
      <c r="G122">
        <v>2</v>
      </c>
      <c r="H122">
        <v>4</v>
      </c>
      <c r="I122">
        <f>VLOOKUP(A122,Feuil2!$A$4:$D$26,2,0)</f>
        <v>35</v>
      </c>
      <c r="J122">
        <f>VLOOKUP(A122,Feuil2!$A$4:$D$26,3,0)</f>
        <v>39</v>
      </c>
      <c r="K122">
        <f>VLOOKUP(A122,Feuil2!$A$4:$D$26,4,0)</f>
        <v>32</v>
      </c>
      <c r="L122">
        <f t="shared" si="3"/>
        <v>0</v>
      </c>
      <c r="M122">
        <f t="shared" si="4"/>
        <v>5.128205128205128E-2</v>
      </c>
      <c r="N122">
        <f t="shared" si="5"/>
        <v>0.125</v>
      </c>
    </row>
    <row r="123" spans="1:14" x14ac:dyDescent="0.3">
      <c r="A123">
        <v>1968</v>
      </c>
      <c r="B123" t="s">
        <v>8</v>
      </c>
      <c r="C123" t="s">
        <v>56</v>
      </c>
      <c r="D123" t="s">
        <v>18</v>
      </c>
      <c r="E123" t="s">
        <v>19</v>
      </c>
      <c r="F123">
        <v>1</v>
      </c>
      <c r="G123">
        <v>2</v>
      </c>
      <c r="H123">
        <v>2</v>
      </c>
      <c r="I123">
        <f>VLOOKUP(A123,Feuil2!$A$4:$D$26,2,0)</f>
        <v>35</v>
      </c>
      <c r="J123">
        <f>VLOOKUP(A123,Feuil2!$A$4:$D$26,3,0)</f>
        <v>39</v>
      </c>
      <c r="K123">
        <f>VLOOKUP(A123,Feuil2!$A$4:$D$26,4,0)</f>
        <v>32</v>
      </c>
      <c r="L123">
        <f t="shared" si="3"/>
        <v>2.8571428571428571E-2</v>
      </c>
      <c r="M123">
        <f t="shared" si="4"/>
        <v>5.128205128205128E-2</v>
      </c>
      <c r="N123">
        <f t="shared" si="5"/>
        <v>6.25E-2</v>
      </c>
    </row>
    <row r="124" spans="1:14" x14ac:dyDescent="0.3">
      <c r="A124">
        <v>1968</v>
      </c>
      <c r="B124" t="s">
        <v>8</v>
      </c>
      <c r="C124" t="s">
        <v>56</v>
      </c>
      <c r="D124" t="s">
        <v>59</v>
      </c>
      <c r="E124" t="s">
        <v>60</v>
      </c>
      <c r="F124">
        <v>2</v>
      </c>
      <c r="G124">
        <v>2</v>
      </c>
      <c r="H124">
        <v>3</v>
      </c>
      <c r="I124">
        <f>VLOOKUP(A124,Feuil2!$A$4:$D$26,2,0)</f>
        <v>35</v>
      </c>
      <c r="J124">
        <f>VLOOKUP(A124,Feuil2!$A$4:$D$26,3,0)</f>
        <v>39</v>
      </c>
      <c r="K124">
        <f>VLOOKUP(A124,Feuil2!$A$4:$D$26,4,0)</f>
        <v>32</v>
      </c>
      <c r="L124">
        <f t="shared" si="3"/>
        <v>5.7142857142857141E-2</v>
      </c>
      <c r="M124">
        <f t="shared" si="4"/>
        <v>5.128205128205128E-2</v>
      </c>
      <c r="N124">
        <f t="shared" si="5"/>
        <v>9.375E-2</v>
      </c>
    </row>
    <row r="125" spans="1:14" x14ac:dyDescent="0.3">
      <c r="A125">
        <v>1968</v>
      </c>
      <c r="B125" t="s">
        <v>8</v>
      </c>
      <c r="C125" t="s">
        <v>56</v>
      </c>
      <c r="D125" t="s">
        <v>10</v>
      </c>
      <c r="E125" t="s">
        <v>11</v>
      </c>
      <c r="F125">
        <v>1</v>
      </c>
      <c r="G125">
        <v>5</v>
      </c>
      <c r="H125">
        <v>1</v>
      </c>
      <c r="I125">
        <f>VLOOKUP(A125,Feuil2!$A$4:$D$26,2,0)</f>
        <v>35</v>
      </c>
      <c r="J125">
        <f>VLOOKUP(A125,Feuil2!$A$4:$D$26,3,0)</f>
        <v>39</v>
      </c>
      <c r="K125">
        <f>VLOOKUP(A125,Feuil2!$A$4:$D$26,4,0)</f>
        <v>32</v>
      </c>
      <c r="L125">
        <f t="shared" si="3"/>
        <v>2.8571428571428571E-2</v>
      </c>
      <c r="M125">
        <f t="shared" si="4"/>
        <v>0.12820512820512819</v>
      </c>
      <c r="N125">
        <f t="shared" si="5"/>
        <v>3.125E-2</v>
      </c>
    </row>
    <row r="126" spans="1:14" x14ac:dyDescent="0.3">
      <c r="A126">
        <v>1968</v>
      </c>
      <c r="B126" t="s">
        <v>8</v>
      </c>
      <c r="C126" t="s">
        <v>56</v>
      </c>
      <c r="D126" t="s">
        <v>61</v>
      </c>
      <c r="E126" t="s">
        <v>62</v>
      </c>
      <c r="F126">
        <v>1</v>
      </c>
      <c r="G126">
        <v>2</v>
      </c>
      <c r="H126">
        <v>2</v>
      </c>
      <c r="I126">
        <f>VLOOKUP(A126,Feuil2!$A$4:$D$26,2,0)</f>
        <v>35</v>
      </c>
      <c r="J126">
        <f>VLOOKUP(A126,Feuil2!$A$4:$D$26,3,0)</f>
        <v>39</v>
      </c>
      <c r="K126">
        <f>VLOOKUP(A126,Feuil2!$A$4:$D$26,4,0)</f>
        <v>32</v>
      </c>
      <c r="L126">
        <f t="shared" si="3"/>
        <v>2.8571428571428571E-2</v>
      </c>
      <c r="M126">
        <f t="shared" si="4"/>
        <v>5.128205128205128E-2</v>
      </c>
      <c r="N126">
        <f t="shared" si="5"/>
        <v>6.25E-2</v>
      </c>
    </row>
    <row r="127" spans="1:14" x14ac:dyDescent="0.3">
      <c r="A127">
        <v>1972</v>
      </c>
      <c r="B127" t="s">
        <v>46</v>
      </c>
      <c r="C127" t="s">
        <v>63</v>
      </c>
      <c r="D127" t="s">
        <v>16</v>
      </c>
      <c r="E127" t="s">
        <v>17</v>
      </c>
      <c r="F127">
        <v>2</v>
      </c>
      <c r="G127">
        <v>5</v>
      </c>
      <c r="H127">
        <v>5</v>
      </c>
      <c r="I127">
        <f>VLOOKUP(A127,Feuil2!$A$4:$D$26,2,0)</f>
        <v>36</v>
      </c>
      <c r="J127">
        <f>VLOOKUP(A127,Feuil2!$A$4:$D$26,3,0)</f>
        <v>34</v>
      </c>
      <c r="K127">
        <f>VLOOKUP(A127,Feuil2!$A$4:$D$26,4,0)</f>
        <v>35</v>
      </c>
      <c r="L127">
        <f t="shared" si="3"/>
        <v>5.5555555555555552E-2</v>
      </c>
      <c r="M127">
        <f t="shared" si="4"/>
        <v>0.14705882352941177</v>
      </c>
      <c r="N127">
        <f t="shared" si="5"/>
        <v>0.14285714285714285</v>
      </c>
    </row>
    <row r="128" spans="1:14" x14ac:dyDescent="0.3">
      <c r="A128">
        <v>1972</v>
      </c>
      <c r="B128" t="s">
        <v>46</v>
      </c>
      <c r="C128" t="s">
        <v>63</v>
      </c>
      <c r="D128" t="s">
        <v>10</v>
      </c>
      <c r="E128" t="s">
        <v>11</v>
      </c>
      <c r="F128">
        <v>3</v>
      </c>
      <c r="G128">
        <v>2</v>
      </c>
      <c r="H128">
        <v>3</v>
      </c>
      <c r="I128">
        <f>VLOOKUP(A128,Feuil2!$A$4:$D$26,2,0)</f>
        <v>36</v>
      </c>
      <c r="J128">
        <f>VLOOKUP(A128,Feuil2!$A$4:$D$26,3,0)</f>
        <v>34</v>
      </c>
      <c r="K128">
        <f>VLOOKUP(A128,Feuil2!$A$4:$D$26,4,0)</f>
        <v>35</v>
      </c>
      <c r="L128">
        <f t="shared" si="3"/>
        <v>8.3333333333333329E-2</v>
      </c>
      <c r="M128">
        <f t="shared" si="4"/>
        <v>5.8823529411764705E-2</v>
      </c>
      <c r="N128">
        <f t="shared" si="5"/>
        <v>8.5714285714285715E-2</v>
      </c>
    </row>
    <row r="129" spans="1:14" x14ac:dyDescent="0.3">
      <c r="A129">
        <v>1972</v>
      </c>
      <c r="B129" t="s">
        <v>46</v>
      </c>
      <c r="C129" t="s">
        <v>63</v>
      </c>
      <c r="D129" t="s">
        <v>14</v>
      </c>
      <c r="E129" t="s">
        <v>15</v>
      </c>
      <c r="F129">
        <v>1</v>
      </c>
      <c r="G129">
        <v>2</v>
      </c>
      <c r="H129">
        <v>2</v>
      </c>
      <c r="I129">
        <f>VLOOKUP(A129,Feuil2!$A$4:$D$26,2,0)</f>
        <v>36</v>
      </c>
      <c r="J129">
        <f>VLOOKUP(A129,Feuil2!$A$4:$D$26,3,0)</f>
        <v>34</v>
      </c>
      <c r="K129">
        <f>VLOOKUP(A129,Feuil2!$A$4:$D$26,4,0)</f>
        <v>35</v>
      </c>
      <c r="L129">
        <f t="shared" si="3"/>
        <v>2.7777777777777776E-2</v>
      </c>
      <c r="M129">
        <f t="shared" si="4"/>
        <v>5.8823529411764705E-2</v>
      </c>
      <c r="N129">
        <f t="shared" si="5"/>
        <v>5.7142857142857141E-2</v>
      </c>
    </row>
    <row r="130" spans="1:14" x14ac:dyDescent="0.3">
      <c r="A130">
        <v>1972</v>
      </c>
      <c r="B130" t="s">
        <v>46</v>
      </c>
      <c r="C130" t="s">
        <v>63</v>
      </c>
      <c r="D130" t="s">
        <v>38</v>
      </c>
      <c r="E130" t="s">
        <v>39</v>
      </c>
      <c r="F130">
        <v>2</v>
      </c>
      <c r="G130">
        <v>2</v>
      </c>
      <c r="H130">
        <v>1</v>
      </c>
      <c r="I130">
        <f>VLOOKUP(A130,Feuil2!$A$4:$D$26,2,0)</f>
        <v>36</v>
      </c>
      <c r="J130">
        <f>VLOOKUP(A130,Feuil2!$A$4:$D$26,3,0)</f>
        <v>34</v>
      </c>
      <c r="K130">
        <f>VLOOKUP(A130,Feuil2!$A$4:$D$26,4,0)</f>
        <v>35</v>
      </c>
      <c r="L130">
        <f t="shared" si="3"/>
        <v>5.5555555555555552E-2</v>
      </c>
      <c r="M130">
        <f t="shared" si="4"/>
        <v>5.8823529411764705E-2</v>
      </c>
      <c r="N130">
        <f t="shared" si="5"/>
        <v>2.8571428571428571E-2</v>
      </c>
    </row>
    <row r="131" spans="1:14" x14ac:dyDescent="0.3">
      <c r="A131">
        <v>1972</v>
      </c>
      <c r="B131" t="s">
        <v>46</v>
      </c>
      <c r="C131" t="s">
        <v>63</v>
      </c>
      <c r="D131" t="s">
        <v>61</v>
      </c>
      <c r="E131" t="s">
        <v>62</v>
      </c>
      <c r="F131">
        <v>4</v>
      </c>
      <c r="G131">
        <v>3</v>
      </c>
      <c r="H131">
        <v>7</v>
      </c>
      <c r="I131">
        <f>VLOOKUP(A131,Feuil2!$A$4:$D$26,2,0)</f>
        <v>36</v>
      </c>
      <c r="J131">
        <f>VLOOKUP(A131,Feuil2!$A$4:$D$26,3,0)</f>
        <v>34</v>
      </c>
      <c r="K131">
        <f>VLOOKUP(A131,Feuil2!$A$4:$D$26,4,0)</f>
        <v>35</v>
      </c>
      <c r="L131">
        <f t="shared" ref="L131:L194" si="6">F131/I131</f>
        <v>0.1111111111111111</v>
      </c>
      <c r="M131">
        <f t="shared" ref="M131:M194" si="7">G131/J131</f>
        <v>8.8235294117647065E-2</v>
      </c>
      <c r="N131">
        <f t="shared" ref="N131:N194" si="8">H131/K131</f>
        <v>0.2</v>
      </c>
    </row>
    <row r="132" spans="1:14" x14ac:dyDescent="0.3">
      <c r="A132">
        <v>1972</v>
      </c>
      <c r="B132" t="s">
        <v>46</v>
      </c>
      <c r="C132" t="s">
        <v>63</v>
      </c>
      <c r="D132" t="s">
        <v>44</v>
      </c>
      <c r="E132" t="s">
        <v>45</v>
      </c>
      <c r="F132">
        <v>8</v>
      </c>
      <c r="G132">
        <v>5</v>
      </c>
      <c r="H132">
        <v>3</v>
      </c>
      <c r="I132">
        <f>VLOOKUP(A132,Feuil2!$A$4:$D$26,2,0)</f>
        <v>36</v>
      </c>
      <c r="J132">
        <f>VLOOKUP(A132,Feuil2!$A$4:$D$26,3,0)</f>
        <v>34</v>
      </c>
      <c r="K132">
        <f>VLOOKUP(A132,Feuil2!$A$4:$D$26,4,0)</f>
        <v>35</v>
      </c>
      <c r="L132">
        <f t="shared" si="6"/>
        <v>0.22222222222222221</v>
      </c>
      <c r="M132">
        <f t="shared" si="7"/>
        <v>0.14705882352941177</v>
      </c>
      <c r="N132">
        <f t="shared" si="8"/>
        <v>8.5714285714285715E-2</v>
      </c>
    </row>
    <row r="133" spans="1:14" x14ac:dyDescent="0.3">
      <c r="A133">
        <v>1972</v>
      </c>
      <c r="B133" t="s">
        <v>46</v>
      </c>
      <c r="C133" t="s">
        <v>63</v>
      </c>
      <c r="D133" t="s">
        <v>41</v>
      </c>
      <c r="E133" t="s">
        <v>42</v>
      </c>
      <c r="F133">
        <v>4</v>
      </c>
      <c r="G133">
        <v>3</v>
      </c>
      <c r="H133">
        <v>2</v>
      </c>
      <c r="I133">
        <f>VLOOKUP(A133,Feuil2!$A$4:$D$26,2,0)</f>
        <v>36</v>
      </c>
      <c r="J133">
        <f>VLOOKUP(A133,Feuil2!$A$4:$D$26,3,0)</f>
        <v>34</v>
      </c>
      <c r="K133">
        <f>VLOOKUP(A133,Feuil2!$A$4:$D$26,4,0)</f>
        <v>35</v>
      </c>
      <c r="L133">
        <f t="shared" si="6"/>
        <v>0.1111111111111111</v>
      </c>
      <c r="M133">
        <f t="shared" si="7"/>
        <v>8.8235294117647065E-2</v>
      </c>
      <c r="N133">
        <f t="shared" si="8"/>
        <v>5.7142857142857141E-2</v>
      </c>
    </row>
    <row r="134" spans="1:14" x14ac:dyDescent="0.3">
      <c r="A134">
        <v>1972</v>
      </c>
      <c r="B134" t="s">
        <v>46</v>
      </c>
      <c r="C134" t="s">
        <v>63</v>
      </c>
      <c r="D134" t="s">
        <v>23</v>
      </c>
      <c r="E134" t="s">
        <v>24</v>
      </c>
      <c r="F134">
        <v>4</v>
      </c>
      <c r="G134">
        <v>3</v>
      </c>
      <c r="H134">
        <v>3</v>
      </c>
      <c r="I134">
        <f>VLOOKUP(A134,Feuil2!$A$4:$D$26,2,0)</f>
        <v>36</v>
      </c>
      <c r="J134">
        <f>VLOOKUP(A134,Feuil2!$A$4:$D$26,3,0)</f>
        <v>34</v>
      </c>
      <c r="K134">
        <f>VLOOKUP(A134,Feuil2!$A$4:$D$26,4,0)</f>
        <v>35</v>
      </c>
      <c r="L134">
        <f t="shared" si="6"/>
        <v>0.1111111111111111</v>
      </c>
      <c r="M134">
        <f t="shared" si="7"/>
        <v>8.8235294117647065E-2</v>
      </c>
      <c r="N134">
        <f t="shared" si="8"/>
        <v>8.5714285714285715E-2</v>
      </c>
    </row>
    <row r="135" spans="1:14" x14ac:dyDescent="0.3">
      <c r="A135">
        <v>1972</v>
      </c>
      <c r="B135" t="s">
        <v>46</v>
      </c>
      <c r="C135" t="s">
        <v>63</v>
      </c>
      <c r="D135" t="s">
        <v>27</v>
      </c>
      <c r="E135" t="s">
        <v>28</v>
      </c>
      <c r="F135">
        <v>1</v>
      </c>
      <c r="G135">
        <v>1</v>
      </c>
      <c r="H135">
        <v>2</v>
      </c>
      <c r="I135">
        <f>VLOOKUP(A135,Feuil2!$A$4:$D$26,2,0)</f>
        <v>36</v>
      </c>
      <c r="J135">
        <f>VLOOKUP(A135,Feuil2!$A$4:$D$26,3,0)</f>
        <v>34</v>
      </c>
      <c r="K135">
        <f>VLOOKUP(A135,Feuil2!$A$4:$D$26,4,0)</f>
        <v>35</v>
      </c>
      <c r="L135">
        <f t="shared" si="6"/>
        <v>2.7777777777777776E-2</v>
      </c>
      <c r="M135">
        <f t="shared" si="7"/>
        <v>2.9411764705882353E-2</v>
      </c>
      <c r="N135">
        <f t="shared" si="8"/>
        <v>5.7142857142857141E-2</v>
      </c>
    </row>
    <row r="136" spans="1:14" x14ac:dyDescent="0.3">
      <c r="A136">
        <v>1972</v>
      </c>
      <c r="B136" t="s">
        <v>46</v>
      </c>
      <c r="C136" t="s">
        <v>63</v>
      </c>
      <c r="D136" t="s">
        <v>8</v>
      </c>
      <c r="E136" t="s">
        <v>20</v>
      </c>
      <c r="F136">
        <v>0</v>
      </c>
      <c r="G136">
        <v>1</v>
      </c>
      <c r="H136">
        <v>2</v>
      </c>
      <c r="I136">
        <f>VLOOKUP(A136,Feuil2!$A$4:$D$26,2,0)</f>
        <v>36</v>
      </c>
      <c r="J136">
        <f>VLOOKUP(A136,Feuil2!$A$4:$D$26,3,0)</f>
        <v>34</v>
      </c>
      <c r="K136">
        <f>VLOOKUP(A136,Feuil2!$A$4:$D$26,4,0)</f>
        <v>35</v>
      </c>
      <c r="L136">
        <f t="shared" si="6"/>
        <v>0</v>
      </c>
      <c r="M136">
        <f t="shared" si="7"/>
        <v>2.9411764705882353E-2</v>
      </c>
      <c r="N136">
        <f t="shared" si="8"/>
        <v>5.7142857142857141E-2</v>
      </c>
    </row>
    <row r="137" spans="1:14" x14ac:dyDescent="0.3">
      <c r="A137">
        <v>1972</v>
      </c>
      <c r="B137" t="s">
        <v>46</v>
      </c>
      <c r="C137" t="s">
        <v>63</v>
      </c>
      <c r="D137" t="s">
        <v>18</v>
      </c>
      <c r="E137" t="s">
        <v>19</v>
      </c>
      <c r="F137">
        <v>0</v>
      </c>
      <c r="G137">
        <v>4</v>
      </c>
      <c r="H137">
        <v>1</v>
      </c>
      <c r="I137">
        <f>VLOOKUP(A137,Feuil2!$A$4:$D$26,2,0)</f>
        <v>36</v>
      </c>
      <c r="J137">
        <f>VLOOKUP(A137,Feuil2!$A$4:$D$26,3,0)</f>
        <v>34</v>
      </c>
      <c r="K137">
        <f>VLOOKUP(A137,Feuil2!$A$4:$D$26,4,0)</f>
        <v>35</v>
      </c>
      <c r="L137">
        <f t="shared" si="6"/>
        <v>0</v>
      </c>
      <c r="M137">
        <f t="shared" si="7"/>
        <v>0.11764705882352941</v>
      </c>
      <c r="N137">
        <f t="shared" si="8"/>
        <v>2.8571428571428571E-2</v>
      </c>
    </row>
    <row r="138" spans="1:14" x14ac:dyDescent="0.3">
      <c r="A138">
        <v>1972</v>
      </c>
      <c r="B138" t="s">
        <v>46</v>
      </c>
      <c r="C138" t="s">
        <v>63</v>
      </c>
      <c r="D138" t="s">
        <v>59</v>
      </c>
      <c r="E138" t="s">
        <v>60</v>
      </c>
      <c r="F138">
        <v>3</v>
      </c>
      <c r="G138">
        <v>1</v>
      </c>
      <c r="H138">
        <v>1</v>
      </c>
      <c r="I138">
        <f>VLOOKUP(A138,Feuil2!$A$4:$D$26,2,0)</f>
        <v>36</v>
      </c>
      <c r="J138">
        <f>VLOOKUP(A138,Feuil2!$A$4:$D$26,3,0)</f>
        <v>34</v>
      </c>
      <c r="K138">
        <f>VLOOKUP(A138,Feuil2!$A$4:$D$26,4,0)</f>
        <v>35</v>
      </c>
      <c r="L138">
        <f t="shared" si="6"/>
        <v>8.3333333333333329E-2</v>
      </c>
      <c r="M138">
        <f t="shared" si="7"/>
        <v>2.9411764705882353E-2</v>
      </c>
      <c r="N138">
        <f t="shared" si="8"/>
        <v>2.8571428571428571E-2</v>
      </c>
    </row>
    <row r="139" spans="1:14" x14ac:dyDescent="0.3">
      <c r="A139">
        <v>1972</v>
      </c>
      <c r="B139" t="s">
        <v>46</v>
      </c>
      <c r="C139" t="s">
        <v>63</v>
      </c>
      <c r="D139" t="s">
        <v>25</v>
      </c>
      <c r="E139" t="s">
        <v>26</v>
      </c>
      <c r="F139">
        <v>0</v>
      </c>
      <c r="G139">
        <v>1</v>
      </c>
      <c r="H139">
        <v>0</v>
      </c>
      <c r="I139">
        <f>VLOOKUP(A139,Feuil2!$A$4:$D$26,2,0)</f>
        <v>36</v>
      </c>
      <c r="J139">
        <f>VLOOKUP(A139,Feuil2!$A$4:$D$26,3,0)</f>
        <v>34</v>
      </c>
      <c r="K139">
        <f>VLOOKUP(A139,Feuil2!$A$4:$D$26,4,0)</f>
        <v>35</v>
      </c>
      <c r="L139">
        <f t="shared" si="6"/>
        <v>0</v>
      </c>
      <c r="M139">
        <f t="shared" si="7"/>
        <v>2.9411764705882353E-2</v>
      </c>
      <c r="N139">
        <f t="shared" si="8"/>
        <v>0</v>
      </c>
    </row>
    <row r="140" spans="1:14" x14ac:dyDescent="0.3">
      <c r="A140">
        <v>1972</v>
      </c>
      <c r="B140" t="s">
        <v>46</v>
      </c>
      <c r="C140" t="s">
        <v>63</v>
      </c>
      <c r="D140" t="s">
        <v>64</v>
      </c>
      <c r="E140" t="s">
        <v>65</v>
      </c>
      <c r="F140">
        <v>1</v>
      </c>
      <c r="G140">
        <v>0</v>
      </c>
      <c r="H140">
        <v>0</v>
      </c>
      <c r="I140">
        <f>VLOOKUP(A140,Feuil2!$A$4:$D$26,2,0)</f>
        <v>36</v>
      </c>
      <c r="J140">
        <f>VLOOKUP(A140,Feuil2!$A$4:$D$26,3,0)</f>
        <v>34</v>
      </c>
      <c r="K140">
        <f>VLOOKUP(A140,Feuil2!$A$4:$D$26,4,0)</f>
        <v>35</v>
      </c>
      <c r="L140">
        <f t="shared" si="6"/>
        <v>2.7777777777777776E-2</v>
      </c>
      <c r="M140">
        <f t="shared" si="7"/>
        <v>0</v>
      </c>
      <c r="N140">
        <f t="shared" si="8"/>
        <v>0</v>
      </c>
    </row>
    <row r="141" spans="1:14" x14ac:dyDescent="0.3">
      <c r="A141">
        <v>1972</v>
      </c>
      <c r="B141" t="s">
        <v>46</v>
      </c>
      <c r="C141" t="s">
        <v>63</v>
      </c>
      <c r="D141" t="s">
        <v>30</v>
      </c>
      <c r="E141" t="s">
        <v>31</v>
      </c>
      <c r="F141">
        <v>1</v>
      </c>
      <c r="G141">
        <v>0</v>
      </c>
      <c r="H141">
        <v>2</v>
      </c>
      <c r="I141">
        <f>VLOOKUP(A141,Feuil2!$A$4:$D$26,2,0)</f>
        <v>36</v>
      </c>
      <c r="J141">
        <f>VLOOKUP(A141,Feuil2!$A$4:$D$26,3,0)</f>
        <v>34</v>
      </c>
      <c r="K141">
        <f>VLOOKUP(A141,Feuil2!$A$4:$D$26,4,0)</f>
        <v>35</v>
      </c>
      <c r="L141">
        <f t="shared" si="6"/>
        <v>2.7777777777777776E-2</v>
      </c>
      <c r="M141">
        <f t="shared" si="7"/>
        <v>0</v>
      </c>
      <c r="N141">
        <f t="shared" si="8"/>
        <v>5.7142857142857141E-2</v>
      </c>
    </row>
    <row r="142" spans="1:14" x14ac:dyDescent="0.3">
      <c r="A142">
        <v>1972</v>
      </c>
      <c r="B142" t="s">
        <v>46</v>
      </c>
      <c r="C142" t="s">
        <v>63</v>
      </c>
      <c r="D142" t="s">
        <v>48</v>
      </c>
      <c r="E142" t="s">
        <v>49</v>
      </c>
      <c r="F142">
        <v>1</v>
      </c>
      <c r="G142">
        <v>0</v>
      </c>
      <c r="H142">
        <v>0</v>
      </c>
      <c r="I142">
        <f>VLOOKUP(A142,Feuil2!$A$4:$D$26,2,0)</f>
        <v>36</v>
      </c>
      <c r="J142">
        <f>VLOOKUP(A142,Feuil2!$A$4:$D$26,3,0)</f>
        <v>34</v>
      </c>
      <c r="K142">
        <f>VLOOKUP(A142,Feuil2!$A$4:$D$26,4,0)</f>
        <v>35</v>
      </c>
      <c r="L142">
        <f t="shared" si="6"/>
        <v>2.7777777777777776E-2</v>
      </c>
      <c r="M142">
        <f t="shared" si="7"/>
        <v>0</v>
      </c>
      <c r="N142">
        <f t="shared" si="8"/>
        <v>0</v>
      </c>
    </row>
    <row r="143" spans="1:14" x14ac:dyDescent="0.3">
      <c r="A143">
        <v>1972</v>
      </c>
      <c r="B143" t="s">
        <v>46</v>
      </c>
      <c r="C143" t="s">
        <v>63</v>
      </c>
      <c r="D143" t="s">
        <v>46</v>
      </c>
      <c r="E143" t="s">
        <v>47</v>
      </c>
      <c r="F143">
        <v>1</v>
      </c>
      <c r="G143">
        <v>1</v>
      </c>
      <c r="H143">
        <v>1</v>
      </c>
      <c r="I143">
        <f>VLOOKUP(A143,Feuil2!$A$4:$D$26,2,0)</f>
        <v>36</v>
      </c>
      <c r="J143">
        <f>VLOOKUP(A143,Feuil2!$A$4:$D$26,3,0)</f>
        <v>34</v>
      </c>
      <c r="K143">
        <f>VLOOKUP(A143,Feuil2!$A$4:$D$26,4,0)</f>
        <v>35</v>
      </c>
      <c r="L143">
        <f t="shared" si="6"/>
        <v>2.7777777777777776E-2</v>
      </c>
      <c r="M143">
        <f t="shared" si="7"/>
        <v>2.9411764705882353E-2</v>
      </c>
      <c r="N143">
        <f t="shared" si="8"/>
        <v>2.8571428571428571E-2</v>
      </c>
    </row>
    <row r="144" spans="1:14" x14ac:dyDescent="0.3">
      <c r="A144">
        <v>1976</v>
      </c>
      <c r="B144" t="s">
        <v>14</v>
      </c>
      <c r="C144" t="s">
        <v>53</v>
      </c>
      <c r="D144" t="s">
        <v>14</v>
      </c>
      <c r="E144" t="s">
        <v>15</v>
      </c>
      <c r="F144">
        <v>2</v>
      </c>
      <c r="G144">
        <v>2</v>
      </c>
      <c r="H144">
        <v>2</v>
      </c>
      <c r="I144">
        <f>VLOOKUP(A144,Feuil2!$A$4:$D$26,2,0)</f>
        <v>37</v>
      </c>
      <c r="J144">
        <f>VLOOKUP(A144,Feuil2!$A$4:$D$26,3,0)</f>
        <v>37</v>
      </c>
      <c r="K144">
        <f>VLOOKUP(A144,Feuil2!$A$4:$D$26,4,0)</f>
        <v>37</v>
      </c>
      <c r="L144">
        <f t="shared" si="6"/>
        <v>5.4054054054054057E-2</v>
      </c>
      <c r="M144">
        <f t="shared" si="7"/>
        <v>5.4054054054054057E-2</v>
      </c>
      <c r="N144">
        <f t="shared" si="8"/>
        <v>5.4054054054054057E-2</v>
      </c>
    </row>
    <row r="145" spans="1:14" x14ac:dyDescent="0.3">
      <c r="A145">
        <v>1976</v>
      </c>
      <c r="B145" t="s">
        <v>14</v>
      </c>
      <c r="C145" t="s">
        <v>53</v>
      </c>
      <c r="D145" t="s">
        <v>18</v>
      </c>
      <c r="E145" t="s">
        <v>19</v>
      </c>
      <c r="F145">
        <v>2</v>
      </c>
      <c r="G145">
        <v>4</v>
      </c>
      <c r="H145">
        <v>1</v>
      </c>
      <c r="I145">
        <f>VLOOKUP(A145,Feuil2!$A$4:$D$26,2,0)</f>
        <v>37</v>
      </c>
      <c r="J145">
        <f>VLOOKUP(A145,Feuil2!$A$4:$D$26,3,0)</f>
        <v>37</v>
      </c>
      <c r="K145">
        <f>VLOOKUP(A145,Feuil2!$A$4:$D$26,4,0)</f>
        <v>37</v>
      </c>
      <c r="L145">
        <f t="shared" si="6"/>
        <v>5.4054054054054057E-2</v>
      </c>
      <c r="M145">
        <f t="shared" si="7"/>
        <v>0.10810810810810811</v>
      </c>
      <c r="N145">
        <f t="shared" si="8"/>
        <v>2.7027027027027029E-2</v>
      </c>
    </row>
    <row r="146" spans="1:14" x14ac:dyDescent="0.3">
      <c r="A146">
        <v>1976</v>
      </c>
      <c r="B146" t="s">
        <v>14</v>
      </c>
      <c r="C146" t="s">
        <v>53</v>
      </c>
      <c r="D146" t="s">
        <v>41</v>
      </c>
      <c r="E146" t="s">
        <v>42</v>
      </c>
      <c r="F146">
        <v>1</v>
      </c>
      <c r="G146">
        <v>2</v>
      </c>
      <c r="H146">
        <v>3</v>
      </c>
      <c r="I146">
        <f>VLOOKUP(A146,Feuil2!$A$4:$D$26,2,0)</f>
        <v>37</v>
      </c>
      <c r="J146">
        <f>VLOOKUP(A146,Feuil2!$A$4:$D$26,3,0)</f>
        <v>37</v>
      </c>
      <c r="K146">
        <f>VLOOKUP(A146,Feuil2!$A$4:$D$26,4,0)</f>
        <v>37</v>
      </c>
      <c r="L146">
        <f t="shared" si="6"/>
        <v>2.7027027027027029E-2</v>
      </c>
      <c r="M146">
        <f t="shared" si="7"/>
        <v>5.4054054054054057E-2</v>
      </c>
      <c r="N146">
        <f t="shared" si="8"/>
        <v>8.1081081081081086E-2</v>
      </c>
    </row>
    <row r="147" spans="1:14" x14ac:dyDescent="0.3">
      <c r="A147">
        <v>1976</v>
      </c>
      <c r="B147" t="s">
        <v>14</v>
      </c>
      <c r="C147" t="s">
        <v>53</v>
      </c>
      <c r="D147" t="s">
        <v>23</v>
      </c>
      <c r="E147" t="s">
        <v>24</v>
      </c>
      <c r="F147">
        <v>1</v>
      </c>
      <c r="G147">
        <v>3</v>
      </c>
      <c r="H147">
        <v>1</v>
      </c>
      <c r="I147">
        <f>VLOOKUP(A147,Feuil2!$A$4:$D$26,2,0)</f>
        <v>37</v>
      </c>
      <c r="J147">
        <f>VLOOKUP(A147,Feuil2!$A$4:$D$26,3,0)</f>
        <v>37</v>
      </c>
      <c r="K147">
        <f>VLOOKUP(A147,Feuil2!$A$4:$D$26,4,0)</f>
        <v>37</v>
      </c>
      <c r="L147">
        <f t="shared" si="6"/>
        <v>2.7027027027027029E-2</v>
      </c>
      <c r="M147">
        <f t="shared" si="7"/>
        <v>8.1081081081081086E-2</v>
      </c>
      <c r="N147">
        <f t="shared" si="8"/>
        <v>2.7027027027027029E-2</v>
      </c>
    </row>
    <row r="148" spans="1:14" x14ac:dyDescent="0.3">
      <c r="A148">
        <v>1976</v>
      </c>
      <c r="B148" t="s">
        <v>14</v>
      </c>
      <c r="C148" t="s">
        <v>53</v>
      </c>
      <c r="D148" t="s">
        <v>61</v>
      </c>
      <c r="E148" t="s">
        <v>62</v>
      </c>
      <c r="F148">
        <v>7</v>
      </c>
      <c r="G148">
        <v>5</v>
      </c>
      <c r="H148">
        <v>7</v>
      </c>
      <c r="I148">
        <f>VLOOKUP(A148,Feuil2!$A$4:$D$26,2,0)</f>
        <v>37</v>
      </c>
      <c r="J148">
        <f>VLOOKUP(A148,Feuil2!$A$4:$D$26,3,0)</f>
        <v>37</v>
      </c>
      <c r="K148">
        <f>VLOOKUP(A148,Feuil2!$A$4:$D$26,4,0)</f>
        <v>37</v>
      </c>
      <c r="L148">
        <f t="shared" si="6"/>
        <v>0.1891891891891892</v>
      </c>
      <c r="M148">
        <f t="shared" si="7"/>
        <v>0.13513513513513514</v>
      </c>
      <c r="N148">
        <f t="shared" si="8"/>
        <v>0.1891891891891892</v>
      </c>
    </row>
    <row r="149" spans="1:14" x14ac:dyDescent="0.3">
      <c r="A149">
        <v>1976</v>
      </c>
      <c r="B149" t="s">
        <v>14</v>
      </c>
      <c r="C149" t="s">
        <v>53</v>
      </c>
      <c r="D149" t="s">
        <v>44</v>
      </c>
      <c r="E149" t="s">
        <v>45</v>
      </c>
      <c r="F149">
        <v>13</v>
      </c>
      <c r="G149">
        <v>6</v>
      </c>
      <c r="H149">
        <v>8</v>
      </c>
      <c r="I149">
        <f>VLOOKUP(A149,Feuil2!$A$4:$D$26,2,0)</f>
        <v>37</v>
      </c>
      <c r="J149">
        <f>VLOOKUP(A149,Feuil2!$A$4:$D$26,3,0)</f>
        <v>37</v>
      </c>
      <c r="K149">
        <f>VLOOKUP(A149,Feuil2!$A$4:$D$26,4,0)</f>
        <v>37</v>
      </c>
      <c r="L149">
        <f t="shared" si="6"/>
        <v>0.35135135135135137</v>
      </c>
      <c r="M149">
        <f t="shared" si="7"/>
        <v>0.16216216216216217</v>
      </c>
      <c r="N149">
        <f t="shared" si="8"/>
        <v>0.21621621621621623</v>
      </c>
    </row>
    <row r="150" spans="1:14" x14ac:dyDescent="0.3">
      <c r="A150">
        <v>1976</v>
      </c>
      <c r="B150" t="s">
        <v>14</v>
      </c>
      <c r="C150" t="s">
        <v>53</v>
      </c>
      <c r="D150" t="s">
        <v>16</v>
      </c>
      <c r="E150" t="s">
        <v>17</v>
      </c>
      <c r="F150">
        <v>3</v>
      </c>
      <c r="G150">
        <v>3</v>
      </c>
      <c r="H150">
        <v>1</v>
      </c>
      <c r="I150">
        <f>VLOOKUP(A150,Feuil2!$A$4:$D$26,2,0)</f>
        <v>37</v>
      </c>
      <c r="J150">
        <f>VLOOKUP(A150,Feuil2!$A$4:$D$26,3,0)</f>
        <v>37</v>
      </c>
      <c r="K150">
        <f>VLOOKUP(A150,Feuil2!$A$4:$D$26,4,0)</f>
        <v>37</v>
      </c>
      <c r="L150">
        <f t="shared" si="6"/>
        <v>8.1081081081081086E-2</v>
      </c>
      <c r="M150">
        <f t="shared" si="7"/>
        <v>8.1081081081081086E-2</v>
      </c>
      <c r="N150">
        <f t="shared" si="8"/>
        <v>2.7027027027027029E-2</v>
      </c>
    </row>
    <row r="151" spans="1:14" x14ac:dyDescent="0.3">
      <c r="A151">
        <v>1976</v>
      </c>
      <c r="B151" t="s">
        <v>14</v>
      </c>
      <c r="C151" t="s">
        <v>53</v>
      </c>
      <c r="D151" t="s">
        <v>10</v>
      </c>
      <c r="E151" t="s">
        <v>11</v>
      </c>
      <c r="F151">
        <v>3</v>
      </c>
      <c r="G151">
        <v>3</v>
      </c>
      <c r="H151">
        <v>4</v>
      </c>
      <c r="I151">
        <f>VLOOKUP(A151,Feuil2!$A$4:$D$26,2,0)</f>
        <v>37</v>
      </c>
      <c r="J151">
        <f>VLOOKUP(A151,Feuil2!$A$4:$D$26,3,0)</f>
        <v>37</v>
      </c>
      <c r="K151">
        <f>VLOOKUP(A151,Feuil2!$A$4:$D$26,4,0)</f>
        <v>37</v>
      </c>
      <c r="L151">
        <f t="shared" si="6"/>
        <v>8.1081081081081086E-2</v>
      </c>
      <c r="M151">
        <f t="shared" si="7"/>
        <v>8.1081081081081086E-2</v>
      </c>
      <c r="N151">
        <f t="shared" si="8"/>
        <v>0.10810810810810811</v>
      </c>
    </row>
    <row r="152" spans="1:14" x14ac:dyDescent="0.3">
      <c r="A152">
        <v>1976</v>
      </c>
      <c r="B152" t="s">
        <v>14</v>
      </c>
      <c r="C152" t="s">
        <v>53</v>
      </c>
      <c r="D152" t="s">
        <v>27</v>
      </c>
      <c r="E152" t="s">
        <v>28</v>
      </c>
      <c r="F152">
        <v>0</v>
      </c>
      <c r="G152">
        <v>0</v>
      </c>
      <c r="H152">
        <v>2</v>
      </c>
      <c r="I152">
        <f>VLOOKUP(A152,Feuil2!$A$4:$D$26,2,0)</f>
        <v>37</v>
      </c>
      <c r="J152">
        <f>VLOOKUP(A152,Feuil2!$A$4:$D$26,3,0)</f>
        <v>37</v>
      </c>
      <c r="K152">
        <f>VLOOKUP(A152,Feuil2!$A$4:$D$26,4,0)</f>
        <v>37</v>
      </c>
      <c r="L152">
        <f t="shared" si="6"/>
        <v>0</v>
      </c>
      <c r="M152">
        <f t="shared" si="7"/>
        <v>0</v>
      </c>
      <c r="N152">
        <f t="shared" si="8"/>
        <v>5.4054054054054057E-2</v>
      </c>
    </row>
    <row r="153" spans="1:14" x14ac:dyDescent="0.3">
      <c r="A153">
        <v>1976</v>
      </c>
      <c r="B153" t="s">
        <v>14</v>
      </c>
      <c r="C153" t="s">
        <v>53</v>
      </c>
      <c r="D153" t="s">
        <v>66</v>
      </c>
      <c r="E153" t="s">
        <v>67</v>
      </c>
      <c r="F153">
        <v>0</v>
      </c>
      <c r="G153">
        <v>0</v>
      </c>
      <c r="H153">
        <v>2</v>
      </c>
      <c r="I153">
        <f>VLOOKUP(A153,Feuil2!$A$4:$D$26,2,0)</f>
        <v>37</v>
      </c>
      <c r="J153">
        <f>VLOOKUP(A153,Feuil2!$A$4:$D$26,3,0)</f>
        <v>37</v>
      </c>
      <c r="K153">
        <f>VLOOKUP(A153,Feuil2!$A$4:$D$26,4,0)</f>
        <v>37</v>
      </c>
      <c r="L153">
        <f t="shared" si="6"/>
        <v>0</v>
      </c>
      <c r="M153">
        <f t="shared" si="7"/>
        <v>0</v>
      </c>
      <c r="N153">
        <f t="shared" si="8"/>
        <v>5.4054054054054057E-2</v>
      </c>
    </row>
    <row r="154" spans="1:14" x14ac:dyDescent="0.3">
      <c r="A154">
        <v>1976</v>
      </c>
      <c r="B154" t="s">
        <v>14</v>
      </c>
      <c r="C154" t="s">
        <v>53</v>
      </c>
      <c r="D154" t="s">
        <v>59</v>
      </c>
      <c r="E154" t="s">
        <v>60</v>
      </c>
      <c r="F154">
        <v>2</v>
      </c>
      <c r="G154">
        <v>5</v>
      </c>
      <c r="H154">
        <v>3</v>
      </c>
      <c r="I154">
        <f>VLOOKUP(A154,Feuil2!$A$4:$D$26,2,0)</f>
        <v>37</v>
      </c>
      <c r="J154">
        <f>VLOOKUP(A154,Feuil2!$A$4:$D$26,3,0)</f>
        <v>37</v>
      </c>
      <c r="K154">
        <f>VLOOKUP(A154,Feuil2!$A$4:$D$26,4,0)</f>
        <v>37</v>
      </c>
      <c r="L154">
        <f t="shared" si="6"/>
        <v>5.4054054054054057E-2</v>
      </c>
      <c r="M154">
        <f t="shared" si="7"/>
        <v>0.13513513513513514</v>
      </c>
      <c r="N154">
        <f t="shared" si="8"/>
        <v>8.1081081081081086E-2</v>
      </c>
    </row>
    <row r="155" spans="1:14" x14ac:dyDescent="0.3">
      <c r="A155">
        <v>1976</v>
      </c>
      <c r="B155" t="s">
        <v>14</v>
      </c>
      <c r="C155" t="s">
        <v>53</v>
      </c>
      <c r="D155" t="s">
        <v>8</v>
      </c>
      <c r="E155" t="s">
        <v>20</v>
      </c>
      <c r="F155">
        <v>0</v>
      </c>
      <c r="G155">
        <v>0</v>
      </c>
      <c r="H155">
        <v>1</v>
      </c>
      <c r="I155">
        <f>VLOOKUP(A155,Feuil2!$A$4:$D$26,2,0)</f>
        <v>37</v>
      </c>
      <c r="J155">
        <f>VLOOKUP(A155,Feuil2!$A$4:$D$26,3,0)</f>
        <v>37</v>
      </c>
      <c r="K155">
        <f>VLOOKUP(A155,Feuil2!$A$4:$D$26,4,0)</f>
        <v>37</v>
      </c>
      <c r="L155">
        <f t="shared" si="6"/>
        <v>0</v>
      </c>
      <c r="M155">
        <f t="shared" si="7"/>
        <v>0</v>
      </c>
      <c r="N155">
        <f t="shared" si="8"/>
        <v>2.7027027027027029E-2</v>
      </c>
    </row>
    <row r="156" spans="1:14" x14ac:dyDescent="0.3">
      <c r="A156">
        <v>1976</v>
      </c>
      <c r="B156" t="s">
        <v>14</v>
      </c>
      <c r="C156" t="s">
        <v>53</v>
      </c>
      <c r="D156" t="s">
        <v>12</v>
      </c>
      <c r="E156" t="s">
        <v>13</v>
      </c>
      <c r="F156">
        <v>1</v>
      </c>
      <c r="G156">
        <v>0</v>
      </c>
      <c r="H156">
        <v>0</v>
      </c>
      <c r="I156">
        <f>VLOOKUP(A156,Feuil2!$A$4:$D$26,2,0)</f>
        <v>37</v>
      </c>
      <c r="J156">
        <f>VLOOKUP(A156,Feuil2!$A$4:$D$26,3,0)</f>
        <v>37</v>
      </c>
      <c r="K156">
        <f>VLOOKUP(A156,Feuil2!$A$4:$D$26,4,0)</f>
        <v>37</v>
      </c>
      <c r="L156">
        <f t="shared" si="6"/>
        <v>2.7027027027027029E-2</v>
      </c>
      <c r="M156">
        <f t="shared" si="7"/>
        <v>0</v>
      </c>
      <c r="N156">
        <f t="shared" si="8"/>
        <v>0</v>
      </c>
    </row>
    <row r="157" spans="1:14" x14ac:dyDescent="0.3">
      <c r="A157">
        <v>1976</v>
      </c>
      <c r="B157" t="s">
        <v>14</v>
      </c>
      <c r="C157" t="s">
        <v>53</v>
      </c>
      <c r="D157" t="s">
        <v>25</v>
      </c>
      <c r="E157" t="s">
        <v>26</v>
      </c>
      <c r="F157">
        <v>1</v>
      </c>
      <c r="G157">
        <v>1</v>
      </c>
      <c r="H157">
        <v>1</v>
      </c>
      <c r="I157">
        <f>VLOOKUP(A157,Feuil2!$A$4:$D$26,2,0)</f>
        <v>37</v>
      </c>
      <c r="J157">
        <f>VLOOKUP(A157,Feuil2!$A$4:$D$26,3,0)</f>
        <v>37</v>
      </c>
      <c r="K157">
        <f>VLOOKUP(A157,Feuil2!$A$4:$D$26,4,0)</f>
        <v>37</v>
      </c>
      <c r="L157">
        <f t="shared" si="6"/>
        <v>2.7027027027027029E-2</v>
      </c>
      <c r="M157">
        <f t="shared" si="7"/>
        <v>2.7027027027027029E-2</v>
      </c>
      <c r="N157">
        <f t="shared" si="8"/>
        <v>2.7027027027027029E-2</v>
      </c>
    </row>
    <row r="158" spans="1:14" x14ac:dyDescent="0.3">
      <c r="A158">
        <v>1976</v>
      </c>
      <c r="B158" t="s">
        <v>14</v>
      </c>
      <c r="C158" t="s">
        <v>53</v>
      </c>
      <c r="D158" t="s">
        <v>38</v>
      </c>
      <c r="E158" t="s">
        <v>39</v>
      </c>
      <c r="F158">
        <v>1</v>
      </c>
      <c r="G158">
        <v>2</v>
      </c>
      <c r="H158">
        <v>1</v>
      </c>
      <c r="I158">
        <f>VLOOKUP(A158,Feuil2!$A$4:$D$26,2,0)</f>
        <v>37</v>
      </c>
      <c r="J158">
        <f>VLOOKUP(A158,Feuil2!$A$4:$D$26,3,0)</f>
        <v>37</v>
      </c>
      <c r="K158">
        <f>VLOOKUP(A158,Feuil2!$A$4:$D$26,4,0)</f>
        <v>37</v>
      </c>
      <c r="L158">
        <f t="shared" si="6"/>
        <v>2.7027027027027029E-2</v>
      </c>
      <c r="M158">
        <f t="shared" si="7"/>
        <v>5.4054054054054057E-2</v>
      </c>
      <c r="N158">
        <f t="shared" si="8"/>
        <v>2.7027027027027029E-2</v>
      </c>
    </row>
    <row r="159" spans="1:14" x14ac:dyDescent="0.3">
      <c r="A159">
        <v>1976</v>
      </c>
      <c r="B159" t="s">
        <v>14</v>
      </c>
      <c r="C159" t="s">
        <v>53</v>
      </c>
      <c r="D159" t="s">
        <v>30</v>
      </c>
      <c r="E159" t="s">
        <v>31</v>
      </c>
      <c r="F159">
        <v>0</v>
      </c>
      <c r="G159">
        <v>1</v>
      </c>
      <c r="H159">
        <v>0</v>
      </c>
      <c r="I159">
        <f>VLOOKUP(A159,Feuil2!$A$4:$D$26,2,0)</f>
        <v>37</v>
      </c>
      <c r="J159">
        <f>VLOOKUP(A159,Feuil2!$A$4:$D$26,3,0)</f>
        <v>37</v>
      </c>
      <c r="K159">
        <f>VLOOKUP(A159,Feuil2!$A$4:$D$26,4,0)</f>
        <v>37</v>
      </c>
      <c r="L159">
        <f t="shared" si="6"/>
        <v>0</v>
      </c>
      <c r="M159">
        <f t="shared" si="7"/>
        <v>2.7027027027027029E-2</v>
      </c>
      <c r="N159">
        <f t="shared" si="8"/>
        <v>0</v>
      </c>
    </row>
    <row r="160" spans="1:14" x14ac:dyDescent="0.3">
      <c r="A160">
        <v>1980</v>
      </c>
      <c r="B160" t="s">
        <v>10</v>
      </c>
      <c r="C160" t="s">
        <v>34</v>
      </c>
      <c r="D160" t="s">
        <v>18</v>
      </c>
      <c r="E160" t="s">
        <v>19</v>
      </c>
      <c r="F160">
        <v>1</v>
      </c>
      <c r="G160">
        <v>5</v>
      </c>
      <c r="H160">
        <v>3</v>
      </c>
      <c r="I160">
        <f>VLOOKUP(A160,Feuil2!$A$4:$D$26,2,0)</f>
        <v>38</v>
      </c>
      <c r="J160">
        <f>VLOOKUP(A160,Feuil2!$A$4:$D$26,3,0)</f>
        <v>39</v>
      </c>
      <c r="K160">
        <f>VLOOKUP(A160,Feuil2!$A$4:$D$26,4,0)</f>
        <v>38</v>
      </c>
      <c r="L160">
        <f t="shared" si="6"/>
        <v>2.6315789473684209E-2</v>
      </c>
      <c r="M160">
        <f t="shared" si="7"/>
        <v>0.12820512820512819</v>
      </c>
      <c r="N160">
        <f t="shared" si="8"/>
        <v>7.8947368421052627E-2</v>
      </c>
    </row>
    <row r="161" spans="1:14" x14ac:dyDescent="0.3">
      <c r="A161">
        <v>1980</v>
      </c>
      <c r="B161" t="s">
        <v>10</v>
      </c>
      <c r="C161" t="s">
        <v>34</v>
      </c>
      <c r="D161" t="s">
        <v>66</v>
      </c>
      <c r="E161" t="s">
        <v>67</v>
      </c>
      <c r="F161">
        <v>2</v>
      </c>
      <c r="G161">
        <v>2</v>
      </c>
      <c r="H161">
        <v>0</v>
      </c>
      <c r="I161">
        <f>VLOOKUP(A161,Feuil2!$A$4:$D$26,2,0)</f>
        <v>38</v>
      </c>
      <c r="J161">
        <f>VLOOKUP(A161,Feuil2!$A$4:$D$26,3,0)</f>
        <v>39</v>
      </c>
      <c r="K161">
        <f>VLOOKUP(A161,Feuil2!$A$4:$D$26,4,0)</f>
        <v>38</v>
      </c>
      <c r="L161">
        <f t="shared" si="6"/>
        <v>5.2631578947368418E-2</v>
      </c>
      <c r="M161">
        <f t="shared" si="7"/>
        <v>5.128205128205128E-2</v>
      </c>
      <c r="N161">
        <f t="shared" si="8"/>
        <v>0</v>
      </c>
    </row>
    <row r="162" spans="1:14" x14ac:dyDescent="0.3">
      <c r="A162">
        <v>1980</v>
      </c>
      <c r="B162" t="s">
        <v>10</v>
      </c>
      <c r="C162" t="s">
        <v>34</v>
      </c>
      <c r="D162" t="s">
        <v>16</v>
      </c>
      <c r="E162" t="s">
        <v>17</v>
      </c>
      <c r="F162">
        <v>1</v>
      </c>
      <c r="G162">
        <v>3</v>
      </c>
      <c r="H162">
        <v>6</v>
      </c>
      <c r="I162">
        <f>VLOOKUP(A162,Feuil2!$A$4:$D$26,2,0)</f>
        <v>38</v>
      </c>
      <c r="J162">
        <f>VLOOKUP(A162,Feuil2!$A$4:$D$26,3,0)</f>
        <v>39</v>
      </c>
      <c r="K162">
        <f>VLOOKUP(A162,Feuil2!$A$4:$D$26,4,0)</f>
        <v>38</v>
      </c>
      <c r="L162">
        <f t="shared" si="6"/>
        <v>2.6315789473684209E-2</v>
      </c>
      <c r="M162">
        <f t="shared" si="7"/>
        <v>7.6923076923076927E-2</v>
      </c>
      <c r="N162">
        <f t="shared" si="8"/>
        <v>0.15789473684210525</v>
      </c>
    </row>
    <row r="163" spans="1:14" x14ac:dyDescent="0.3">
      <c r="A163">
        <v>1980</v>
      </c>
      <c r="B163" t="s">
        <v>10</v>
      </c>
      <c r="C163" t="s">
        <v>34</v>
      </c>
      <c r="D163" t="s">
        <v>23</v>
      </c>
      <c r="E163" t="s">
        <v>24</v>
      </c>
      <c r="F163">
        <v>1</v>
      </c>
      <c r="G163">
        <v>1</v>
      </c>
      <c r="H163">
        <v>3</v>
      </c>
      <c r="I163">
        <f>VLOOKUP(A163,Feuil2!$A$4:$D$26,2,0)</f>
        <v>38</v>
      </c>
      <c r="J163">
        <f>VLOOKUP(A163,Feuil2!$A$4:$D$26,3,0)</f>
        <v>39</v>
      </c>
      <c r="K163">
        <f>VLOOKUP(A163,Feuil2!$A$4:$D$26,4,0)</f>
        <v>38</v>
      </c>
      <c r="L163">
        <f t="shared" si="6"/>
        <v>2.6315789473684209E-2</v>
      </c>
      <c r="M163">
        <f t="shared" si="7"/>
        <v>2.564102564102564E-2</v>
      </c>
      <c r="N163">
        <f t="shared" si="8"/>
        <v>7.8947368421052627E-2</v>
      </c>
    </row>
    <row r="164" spans="1:14" x14ac:dyDescent="0.3">
      <c r="A164">
        <v>1980</v>
      </c>
      <c r="B164" t="s">
        <v>10</v>
      </c>
      <c r="C164" t="s">
        <v>34</v>
      </c>
      <c r="D164" t="s">
        <v>41</v>
      </c>
      <c r="E164" t="s">
        <v>42</v>
      </c>
      <c r="F164">
        <v>1</v>
      </c>
      <c r="G164">
        <v>2</v>
      </c>
      <c r="H164">
        <v>1</v>
      </c>
      <c r="I164">
        <f>VLOOKUP(A164,Feuil2!$A$4:$D$26,2,0)</f>
        <v>38</v>
      </c>
      <c r="J164">
        <f>VLOOKUP(A164,Feuil2!$A$4:$D$26,3,0)</f>
        <v>39</v>
      </c>
      <c r="K164">
        <f>VLOOKUP(A164,Feuil2!$A$4:$D$26,4,0)</f>
        <v>38</v>
      </c>
      <c r="L164">
        <f t="shared" si="6"/>
        <v>2.6315789473684209E-2</v>
      </c>
      <c r="M164">
        <f t="shared" si="7"/>
        <v>5.128205128205128E-2</v>
      </c>
      <c r="N164">
        <f t="shared" si="8"/>
        <v>2.6315789473684209E-2</v>
      </c>
    </row>
    <row r="165" spans="1:14" x14ac:dyDescent="0.3">
      <c r="A165">
        <v>1980</v>
      </c>
      <c r="B165" t="s">
        <v>10</v>
      </c>
      <c r="C165" t="s">
        <v>34</v>
      </c>
      <c r="D165" t="s">
        <v>61</v>
      </c>
      <c r="E165" t="s">
        <v>62</v>
      </c>
      <c r="F165">
        <v>9</v>
      </c>
      <c r="G165">
        <v>7</v>
      </c>
      <c r="H165">
        <v>7</v>
      </c>
      <c r="I165">
        <f>VLOOKUP(A165,Feuil2!$A$4:$D$26,2,0)</f>
        <v>38</v>
      </c>
      <c r="J165">
        <f>VLOOKUP(A165,Feuil2!$A$4:$D$26,3,0)</f>
        <v>39</v>
      </c>
      <c r="K165">
        <f>VLOOKUP(A165,Feuil2!$A$4:$D$26,4,0)</f>
        <v>38</v>
      </c>
      <c r="L165">
        <f t="shared" si="6"/>
        <v>0.23684210526315788</v>
      </c>
      <c r="M165">
        <f t="shared" si="7"/>
        <v>0.17948717948717949</v>
      </c>
      <c r="N165">
        <f t="shared" si="8"/>
        <v>0.18421052631578946</v>
      </c>
    </row>
    <row r="166" spans="1:14" x14ac:dyDescent="0.3">
      <c r="A166">
        <v>1980</v>
      </c>
      <c r="B166" t="s">
        <v>10</v>
      </c>
      <c r="C166" t="s">
        <v>34</v>
      </c>
      <c r="D166" t="s">
        <v>44</v>
      </c>
      <c r="E166" t="s">
        <v>45</v>
      </c>
      <c r="F166">
        <v>10</v>
      </c>
      <c r="G166">
        <v>6</v>
      </c>
      <c r="H166">
        <v>6</v>
      </c>
      <c r="I166">
        <f>VLOOKUP(A166,Feuil2!$A$4:$D$26,2,0)</f>
        <v>38</v>
      </c>
      <c r="J166">
        <f>VLOOKUP(A166,Feuil2!$A$4:$D$26,3,0)</f>
        <v>39</v>
      </c>
      <c r="K166">
        <f>VLOOKUP(A166,Feuil2!$A$4:$D$26,4,0)</f>
        <v>38</v>
      </c>
      <c r="L166">
        <f t="shared" si="6"/>
        <v>0.26315789473684209</v>
      </c>
      <c r="M166">
        <f t="shared" si="7"/>
        <v>0.15384615384615385</v>
      </c>
      <c r="N166">
        <f t="shared" si="8"/>
        <v>0.15789473684210525</v>
      </c>
    </row>
    <row r="167" spans="1:14" x14ac:dyDescent="0.3">
      <c r="A167">
        <v>1980</v>
      </c>
      <c r="B167" t="s">
        <v>10</v>
      </c>
      <c r="C167" t="s">
        <v>34</v>
      </c>
      <c r="D167" t="s">
        <v>10</v>
      </c>
      <c r="E167" t="s">
        <v>11</v>
      </c>
      <c r="F167">
        <v>6</v>
      </c>
      <c r="G167">
        <v>4</v>
      </c>
      <c r="H167">
        <v>2</v>
      </c>
      <c r="I167">
        <f>VLOOKUP(A167,Feuil2!$A$4:$D$26,2,0)</f>
        <v>38</v>
      </c>
      <c r="J167">
        <f>VLOOKUP(A167,Feuil2!$A$4:$D$26,3,0)</f>
        <v>39</v>
      </c>
      <c r="K167">
        <f>VLOOKUP(A167,Feuil2!$A$4:$D$26,4,0)</f>
        <v>38</v>
      </c>
      <c r="L167">
        <f t="shared" si="6"/>
        <v>0.15789473684210525</v>
      </c>
      <c r="M167">
        <f t="shared" si="7"/>
        <v>0.10256410256410256</v>
      </c>
      <c r="N167">
        <f t="shared" si="8"/>
        <v>5.2631578947368418E-2</v>
      </c>
    </row>
    <row r="168" spans="1:14" x14ac:dyDescent="0.3">
      <c r="A168">
        <v>1980</v>
      </c>
      <c r="B168" t="s">
        <v>10</v>
      </c>
      <c r="C168" t="s">
        <v>34</v>
      </c>
      <c r="D168" t="s">
        <v>27</v>
      </c>
      <c r="E168" t="s">
        <v>28</v>
      </c>
      <c r="F168">
        <v>3</v>
      </c>
      <c r="G168">
        <v>0</v>
      </c>
      <c r="H168">
        <v>1</v>
      </c>
      <c r="I168">
        <f>VLOOKUP(A168,Feuil2!$A$4:$D$26,2,0)</f>
        <v>38</v>
      </c>
      <c r="J168">
        <f>VLOOKUP(A168,Feuil2!$A$4:$D$26,3,0)</f>
        <v>39</v>
      </c>
      <c r="K168">
        <f>VLOOKUP(A168,Feuil2!$A$4:$D$26,4,0)</f>
        <v>38</v>
      </c>
      <c r="L168">
        <f t="shared" si="6"/>
        <v>7.8947368421052627E-2</v>
      </c>
      <c r="M168">
        <f t="shared" si="7"/>
        <v>0</v>
      </c>
      <c r="N168">
        <f t="shared" si="8"/>
        <v>2.6315789473684209E-2</v>
      </c>
    </row>
    <row r="169" spans="1:14" x14ac:dyDescent="0.3">
      <c r="A169">
        <v>1980</v>
      </c>
      <c r="B169" t="s">
        <v>10</v>
      </c>
      <c r="C169" t="s">
        <v>34</v>
      </c>
      <c r="D169" t="s">
        <v>14</v>
      </c>
      <c r="E169" t="s">
        <v>15</v>
      </c>
      <c r="F169">
        <v>3</v>
      </c>
      <c r="G169">
        <v>2</v>
      </c>
      <c r="H169">
        <v>2</v>
      </c>
      <c r="I169">
        <f>VLOOKUP(A169,Feuil2!$A$4:$D$26,2,0)</f>
        <v>38</v>
      </c>
      <c r="J169">
        <f>VLOOKUP(A169,Feuil2!$A$4:$D$26,3,0)</f>
        <v>39</v>
      </c>
      <c r="K169">
        <f>VLOOKUP(A169,Feuil2!$A$4:$D$26,4,0)</f>
        <v>38</v>
      </c>
      <c r="L169">
        <f t="shared" si="6"/>
        <v>7.8947368421052627E-2</v>
      </c>
      <c r="M169">
        <f t="shared" si="7"/>
        <v>5.128205128205128E-2</v>
      </c>
      <c r="N169">
        <f t="shared" si="8"/>
        <v>5.2631578947368418E-2</v>
      </c>
    </row>
    <row r="170" spans="1:14" x14ac:dyDescent="0.3">
      <c r="A170">
        <v>1980</v>
      </c>
      <c r="B170" t="s">
        <v>10</v>
      </c>
      <c r="C170" t="s">
        <v>34</v>
      </c>
      <c r="D170" t="s">
        <v>68</v>
      </c>
      <c r="E170" t="s">
        <v>69</v>
      </c>
      <c r="F170">
        <v>0</v>
      </c>
      <c r="G170">
        <v>0</v>
      </c>
      <c r="H170">
        <v>1</v>
      </c>
      <c r="I170">
        <f>VLOOKUP(A170,Feuil2!$A$4:$D$26,2,0)</f>
        <v>38</v>
      </c>
      <c r="J170">
        <f>VLOOKUP(A170,Feuil2!$A$4:$D$26,3,0)</f>
        <v>39</v>
      </c>
      <c r="K170">
        <f>VLOOKUP(A170,Feuil2!$A$4:$D$26,4,0)</f>
        <v>38</v>
      </c>
      <c r="L170">
        <f t="shared" si="6"/>
        <v>0</v>
      </c>
      <c r="M170">
        <f t="shared" si="7"/>
        <v>0</v>
      </c>
      <c r="N170">
        <f t="shared" si="8"/>
        <v>2.6315789473684209E-2</v>
      </c>
    </row>
    <row r="171" spans="1:14" x14ac:dyDescent="0.3">
      <c r="A171">
        <v>1980</v>
      </c>
      <c r="B171" t="s">
        <v>10</v>
      </c>
      <c r="C171" t="s">
        <v>34</v>
      </c>
      <c r="D171" t="s">
        <v>46</v>
      </c>
      <c r="E171" t="s">
        <v>47</v>
      </c>
      <c r="F171">
        <v>0</v>
      </c>
      <c r="G171">
        <v>1</v>
      </c>
      <c r="H171">
        <v>0</v>
      </c>
      <c r="I171">
        <f>VLOOKUP(A171,Feuil2!$A$4:$D$26,2,0)</f>
        <v>38</v>
      </c>
      <c r="J171">
        <f>VLOOKUP(A171,Feuil2!$A$4:$D$26,3,0)</f>
        <v>39</v>
      </c>
      <c r="K171">
        <f>VLOOKUP(A171,Feuil2!$A$4:$D$26,4,0)</f>
        <v>38</v>
      </c>
      <c r="L171">
        <f t="shared" si="6"/>
        <v>0</v>
      </c>
      <c r="M171">
        <f t="shared" si="7"/>
        <v>2.564102564102564E-2</v>
      </c>
      <c r="N171">
        <f t="shared" si="8"/>
        <v>0</v>
      </c>
    </row>
    <row r="172" spans="1:14" x14ac:dyDescent="0.3">
      <c r="A172">
        <v>1980</v>
      </c>
      <c r="B172" t="s">
        <v>10</v>
      </c>
      <c r="C172" t="s">
        <v>34</v>
      </c>
      <c r="D172" t="s">
        <v>30</v>
      </c>
      <c r="E172" t="s">
        <v>31</v>
      </c>
      <c r="F172">
        <v>0</v>
      </c>
      <c r="G172">
        <v>0</v>
      </c>
      <c r="H172">
        <v>1</v>
      </c>
      <c r="I172">
        <f>VLOOKUP(A172,Feuil2!$A$4:$D$26,2,0)</f>
        <v>38</v>
      </c>
      <c r="J172">
        <f>VLOOKUP(A172,Feuil2!$A$4:$D$26,3,0)</f>
        <v>39</v>
      </c>
      <c r="K172">
        <f>VLOOKUP(A172,Feuil2!$A$4:$D$26,4,0)</f>
        <v>38</v>
      </c>
      <c r="L172">
        <f t="shared" si="6"/>
        <v>0</v>
      </c>
      <c r="M172">
        <f t="shared" si="7"/>
        <v>0</v>
      </c>
      <c r="N172">
        <f t="shared" si="8"/>
        <v>2.6315789473684209E-2</v>
      </c>
    </row>
    <row r="173" spans="1:14" x14ac:dyDescent="0.3">
      <c r="A173">
        <v>1980</v>
      </c>
      <c r="B173" t="s">
        <v>10</v>
      </c>
      <c r="C173" t="s">
        <v>34</v>
      </c>
      <c r="D173" t="s">
        <v>35</v>
      </c>
      <c r="E173" t="s">
        <v>36</v>
      </c>
      <c r="F173">
        <v>0</v>
      </c>
      <c r="G173">
        <v>1</v>
      </c>
      <c r="H173">
        <v>0</v>
      </c>
      <c r="I173">
        <f>VLOOKUP(A173,Feuil2!$A$4:$D$26,2,0)</f>
        <v>38</v>
      </c>
      <c r="J173">
        <f>VLOOKUP(A173,Feuil2!$A$4:$D$26,3,0)</f>
        <v>39</v>
      </c>
      <c r="K173">
        <f>VLOOKUP(A173,Feuil2!$A$4:$D$26,4,0)</f>
        <v>38</v>
      </c>
      <c r="L173">
        <f t="shared" si="6"/>
        <v>0</v>
      </c>
      <c r="M173">
        <f t="shared" si="7"/>
        <v>2.564102564102564E-2</v>
      </c>
      <c r="N173">
        <f t="shared" si="8"/>
        <v>0</v>
      </c>
    </row>
    <row r="174" spans="1:14" x14ac:dyDescent="0.3">
      <c r="A174">
        <v>1980</v>
      </c>
      <c r="B174" t="s">
        <v>10</v>
      </c>
      <c r="C174" t="s">
        <v>34</v>
      </c>
      <c r="D174" t="s">
        <v>8</v>
      </c>
      <c r="E174" t="s">
        <v>20</v>
      </c>
      <c r="F174">
        <v>0</v>
      </c>
      <c r="G174">
        <v>0</v>
      </c>
      <c r="H174">
        <v>1</v>
      </c>
      <c r="I174">
        <f>VLOOKUP(A174,Feuil2!$A$4:$D$26,2,0)</f>
        <v>38</v>
      </c>
      <c r="J174">
        <f>VLOOKUP(A174,Feuil2!$A$4:$D$26,3,0)</f>
        <v>39</v>
      </c>
      <c r="K174">
        <f>VLOOKUP(A174,Feuil2!$A$4:$D$26,4,0)</f>
        <v>38</v>
      </c>
      <c r="L174">
        <f t="shared" si="6"/>
        <v>0</v>
      </c>
      <c r="M174">
        <f t="shared" si="7"/>
        <v>0</v>
      </c>
      <c r="N174">
        <f t="shared" si="8"/>
        <v>2.6315789473684209E-2</v>
      </c>
    </row>
    <row r="175" spans="1:14" x14ac:dyDescent="0.3">
      <c r="A175">
        <v>1980</v>
      </c>
      <c r="B175" t="s">
        <v>10</v>
      </c>
      <c r="C175" t="s">
        <v>34</v>
      </c>
      <c r="D175" t="s">
        <v>38</v>
      </c>
      <c r="E175" t="s">
        <v>39</v>
      </c>
      <c r="F175">
        <v>0</v>
      </c>
      <c r="G175">
        <v>2</v>
      </c>
      <c r="H175">
        <v>0</v>
      </c>
      <c r="I175">
        <f>VLOOKUP(A175,Feuil2!$A$4:$D$26,2,0)</f>
        <v>38</v>
      </c>
      <c r="J175">
        <f>VLOOKUP(A175,Feuil2!$A$4:$D$26,3,0)</f>
        <v>39</v>
      </c>
      <c r="K175">
        <f>VLOOKUP(A175,Feuil2!$A$4:$D$26,4,0)</f>
        <v>38</v>
      </c>
      <c r="L175">
        <f t="shared" si="6"/>
        <v>0</v>
      </c>
      <c r="M175">
        <f t="shared" si="7"/>
        <v>5.128205128205128E-2</v>
      </c>
      <c r="N175">
        <f t="shared" si="8"/>
        <v>0</v>
      </c>
    </row>
    <row r="176" spans="1:14" x14ac:dyDescent="0.3">
      <c r="A176">
        <v>1980</v>
      </c>
      <c r="B176" t="s">
        <v>10</v>
      </c>
      <c r="C176" t="s">
        <v>34</v>
      </c>
      <c r="D176" t="s">
        <v>12</v>
      </c>
      <c r="E176" t="s">
        <v>13</v>
      </c>
      <c r="F176">
        <v>1</v>
      </c>
      <c r="G176">
        <v>0</v>
      </c>
      <c r="H176">
        <v>0</v>
      </c>
      <c r="I176">
        <f>VLOOKUP(A176,Feuil2!$A$4:$D$26,2,0)</f>
        <v>38</v>
      </c>
      <c r="J176">
        <f>VLOOKUP(A176,Feuil2!$A$4:$D$26,3,0)</f>
        <v>39</v>
      </c>
      <c r="K176">
        <f>VLOOKUP(A176,Feuil2!$A$4:$D$26,4,0)</f>
        <v>38</v>
      </c>
      <c r="L176">
        <f t="shared" si="6"/>
        <v>2.6315789473684209E-2</v>
      </c>
      <c r="M176">
        <f t="shared" si="7"/>
        <v>0</v>
      </c>
      <c r="N176">
        <f t="shared" si="8"/>
        <v>0</v>
      </c>
    </row>
    <row r="177" spans="1:14" x14ac:dyDescent="0.3">
      <c r="A177">
        <v>1980</v>
      </c>
      <c r="B177" t="s">
        <v>10</v>
      </c>
      <c r="C177" t="s">
        <v>34</v>
      </c>
      <c r="D177" t="s">
        <v>59</v>
      </c>
      <c r="E177" t="s">
        <v>60</v>
      </c>
      <c r="F177">
        <v>0</v>
      </c>
      <c r="G177">
        <v>2</v>
      </c>
      <c r="H177">
        <v>3</v>
      </c>
      <c r="I177">
        <f>VLOOKUP(A177,Feuil2!$A$4:$D$26,2,0)</f>
        <v>38</v>
      </c>
      <c r="J177">
        <f>VLOOKUP(A177,Feuil2!$A$4:$D$26,3,0)</f>
        <v>39</v>
      </c>
      <c r="K177">
        <f>VLOOKUP(A177,Feuil2!$A$4:$D$26,4,0)</f>
        <v>38</v>
      </c>
      <c r="L177">
        <f t="shared" si="6"/>
        <v>0</v>
      </c>
      <c r="M177">
        <f t="shared" si="7"/>
        <v>5.128205128205128E-2</v>
      </c>
      <c r="N177">
        <f t="shared" si="8"/>
        <v>7.8947368421052627E-2</v>
      </c>
    </row>
    <row r="178" spans="1:14" x14ac:dyDescent="0.3">
      <c r="A178">
        <v>1980</v>
      </c>
      <c r="B178" t="s">
        <v>10</v>
      </c>
      <c r="C178" t="s">
        <v>34</v>
      </c>
      <c r="D178" t="s">
        <v>25</v>
      </c>
      <c r="E178" t="s">
        <v>26</v>
      </c>
      <c r="F178">
        <v>0</v>
      </c>
      <c r="G178">
        <v>1</v>
      </c>
      <c r="H178">
        <v>1</v>
      </c>
      <c r="I178">
        <f>VLOOKUP(A178,Feuil2!$A$4:$D$26,2,0)</f>
        <v>38</v>
      </c>
      <c r="J178">
        <f>VLOOKUP(A178,Feuil2!$A$4:$D$26,3,0)</f>
        <v>39</v>
      </c>
      <c r="K178">
        <f>VLOOKUP(A178,Feuil2!$A$4:$D$26,4,0)</f>
        <v>38</v>
      </c>
      <c r="L178">
        <f t="shared" si="6"/>
        <v>0</v>
      </c>
      <c r="M178">
        <f t="shared" si="7"/>
        <v>2.564102564102564E-2</v>
      </c>
      <c r="N178">
        <f t="shared" si="8"/>
        <v>2.6315789473684209E-2</v>
      </c>
    </row>
    <row r="179" spans="1:14" x14ac:dyDescent="0.3">
      <c r="A179">
        <v>1984</v>
      </c>
      <c r="B179" t="s">
        <v>70</v>
      </c>
      <c r="C179" t="s">
        <v>71</v>
      </c>
      <c r="D179" t="s">
        <v>23</v>
      </c>
      <c r="E179" t="s">
        <v>24</v>
      </c>
      <c r="F179">
        <v>2</v>
      </c>
      <c r="G179">
        <v>2</v>
      </c>
      <c r="H179">
        <v>1</v>
      </c>
      <c r="I179">
        <f>VLOOKUP(A179,Feuil2!$A$4:$D$26,2,0)</f>
        <v>39</v>
      </c>
      <c r="J179">
        <f>VLOOKUP(A179,Feuil2!$A$4:$D$26,3,0)</f>
        <v>39</v>
      </c>
      <c r="K179">
        <f>VLOOKUP(A179,Feuil2!$A$4:$D$26,4,0)</f>
        <v>39</v>
      </c>
      <c r="L179">
        <f t="shared" si="6"/>
        <v>5.128205128205128E-2</v>
      </c>
      <c r="M179">
        <f t="shared" si="7"/>
        <v>5.128205128205128E-2</v>
      </c>
      <c r="N179">
        <f t="shared" si="8"/>
        <v>2.564102564102564E-2</v>
      </c>
    </row>
    <row r="180" spans="1:14" x14ac:dyDescent="0.3">
      <c r="A180">
        <v>1984</v>
      </c>
      <c r="B180" t="s">
        <v>70</v>
      </c>
      <c r="C180" t="s">
        <v>71</v>
      </c>
      <c r="D180" t="s">
        <v>27</v>
      </c>
      <c r="E180" t="s">
        <v>28</v>
      </c>
      <c r="F180">
        <v>4</v>
      </c>
      <c r="G180">
        <v>2</v>
      </c>
      <c r="H180">
        <v>2</v>
      </c>
      <c r="I180">
        <f>VLOOKUP(A180,Feuil2!$A$4:$D$26,2,0)</f>
        <v>39</v>
      </c>
      <c r="J180">
        <f>VLOOKUP(A180,Feuil2!$A$4:$D$26,3,0)</f>
        <v>39</v>
      </c>
      <c r="K180">
        <f>VLOOKUP(A180,Feuil2!$A$4:$D$26,4,0)</f>
        <v>39</v>
      </c>
      <c r="L180">
        <f t="shared" si="6"/>
        <v>0.10256410256410256</v>
      </c>
      <c r="M180">
        <f t="shared" si="7"/>
        <v>5.128205128205128E-2</v>
      </c>
      <c r="N180">
        <f t="shared" si="8"/>
        <v>5.128205128205128E-2</v>
      </c>
    </row>
    <row r="181" spans="1:14" x14ac:dyDescent="0.3">
      <c r="A181">
        <v>1984</v>
      </c>
      <c r="B181" t="s">
        <v>70</v>
      </c>
      <c r="C181" t="s">
        <v>71</v>
      </c>
      <c r="D181" t="s">
        <v>59</v>
      </c>
      <c r="E181" t="s">
        <v>60</v>
      </c>
      <c r="F181">
        <v>2</v>
      </c>
      <c r="G181">
        <v>1</v>
      </c>
      <c r="H181">
        <v>1</v>
      </c>
      <c r="I181">
        <f>VLOOKUP(A181,Feuil2!$A$4:$D$26,2,0)</f>
        <v>39</v>
      </c>
      <c r="J181">
        <f>VLOOKUP(A181,Feuil2!$A$4:$D$26,3,0)</f>
        <v>39</v>
      </c>
      <c r="K181">
        <f>VLOOKUP(A181,Feuil2!$A$4:$D$26,4,0)</f>
        <v>39</v>
      </c>
      <c r="L181">
        <f t="shared" si="6"/>
        <v>5.128205128205128E-2</v>
      </c>
      <c r="M181">
        <f t="shared" si="7"/>
        <v>2.564102564102564E-2</v>
      </c>
      <c r="N181">
        <f t="shared" si="8"/>
        <v>2.564102564102564E-2</v>
      </c>
    </row>
    <row r="182" spans="1:14" x14ac:dyDescent="0.3">
      <c r="A182">
        <v>1984</v>
      </c>
      <c r="B182" t="s">
        <v>70</v>
      </c>
      <c r="C182" t="s">
        <v>71</v>
      </c>
      <c r="D182" t="s">
        <v>25</v>
      </c>
      <c r="E182" t="s">
        <v>26</v>
      </c>
      <c r="F182">
        <v>2</v>
      </c>
      <c r="G182">
        <v>1</v>
      </c>
      <c r="H182">
        <v>1</v>
      </c>
      <c r="I182">
        <f>VLOOKUP(A182,Feuil2!$A$4:$D$26,2,0)</f>
        <v>39</v>
      </c>
      <c r="J182">
        <f>VLOOKUP(A182,Feuil2!$A$4:$D$26,3,0)</f>
        <v>39</v>
      </c>
      <c r="K182">
        <f>VLOOKUP(A182,Feuil2!$A$4:$D$26,4,0)</f>
        <v>39</v>
      </c>
      <c r="L182">
        <f t="shared" si="6"/>
        <v>5.128205128205128E-2</v>
      </c>
      <c r="M182">
        <f t="shared" si="7"/>
        <v>2.564102564102564E-2</v>
      </c>
      <c r="N182">
        <f t="shared" si="8"/>
        <v>2.564102564102564E-2</v>
      </c>
    </row>
    <row r="183" spans="1:14" x14ac:dyDescent="0.3">
      <c r="A183">
        <v>1984</v>
      </c>
      <c r="B183" t="s">
        <v>70</v>
      </c>
      <c r="C183" t="s">
        <v>71</v>
      </c>
      <c r="D183" t="s">
        <v>44</v>
      </c>
      <c r="E183" t="s">
        <v>45</v>
      </c>
      <c r="F183">
        <v>6</v>
      </c>
      <c r="G183">
        <v>10</v>
      </c>
      <c r="H183">
        <v>9</v>
      </c>
      <c r="I183">
        <f>VLOOKUP(A183,Feuil2!$A$4:$D$26,2,0)</f>
        <v>39</v>
      </c>
      <c r="J183">
        <f>VLOOKUP(A183,Feuil2!$A$4:$D$26,3,0)</f>
        <v>39</v>
      </c>
      <c r="K183">
        <f>VLOOKUP(A183,Feuil2!$A$4:$D$26,4,0)</f>
        <v>39</v>
      </c>
      <c r="L183">
        <f t="shared" si="6"/>
        <v>0.15384615384615385</v>
      </c>
      <c r="M183">
        <f t="shared" si="7"/>
        <v>0.25641025641025639</v>
      </c>
      <c r="N183">
        <f t="shared" si="8"/>
        <v>0.23076923076923078</v>
      </c>
    </row>
    <row r="184" spans="1:14" x14ac:dyDescent="0.3">
      <c r="A184">
        <v>1984</v>
      </c>
      <c r="B184" t="s">
        <v>70</v>
      </c>
      <c r="C184" t="s">
        <v>71</v>
      </c>
      <c r="D184" t="s">
        <v>61</v>
      </c>
      <c r="E184" t="s">
        <v>62</v>
      </c>
      <c r="F184">
        <v>9</v>
      </c>
      <c r="G184">
        <v>9</v>
      </c>
      <c r="H184">
        <v>6</v>
      </c>
      <c r="I184">
        <f>VLOOKUP(A184,Feuil2!$A$4:$D$26,2,0)</f>
        <v>39</v>
      </c>
      <c r="J184">
        <f>VLOOKUP(A184,Feuil2!$A$4:$D$26,3,0)</f>
        <v>39</v>
      </c>
      <c r="K184">
        <f>VLOOKUP(A184,Feuil2!$A$4:$D$26,4,0)</f>
        <v>39</v>
      </c>
      <c r="L184">
        <f t="shared" si="6"/>
        <v>0.23076923076923078</v>
      </c>
      <c r="M184">
        <f t="shared" si="7"/>
        <v>0.23076923076923078</v>
      </c>
      <c r="N184">
        <f t="shared" si="8"/>
        <v>0.15384615384615385</v>
      </c>
    </row>
    <row r="185" spans="1:14" x14ac:dyDescent="0.3">
      <c r="A185">
        <v>1984</v>
      </c>
      <c r="B185" t="s">
        <v>70</v>
      </c>
      <c r="C185" t="s">
        <v>71</v>
      </c>
      <c r="D185" t="s">
        <v>18</v>
      </c>
      <c r="E185" t="s">
        <v>19</v>
      </c>
      <c r="F185">
        <v>4</v>
      </c>
      <c r="G185">
        <v>3</v>
      </c>
      <c r="H185">
        <v>6</v>
      </c>
      <c r="I185">
        <f>VLOOKUP(A185,Feuil2!$A$4:$D$26,2,0)</f>
        <v>39</v>
      </c>
      <c r="J185">
        <f>VLOOKUP(A185,Feuil2!$A$4:$D$26,3,0)</f>
        <v>39</v>
      </c>
      <c r="K185">
        <f>VLOOKUP(A185,Feuil2!$A$4:$D$26,4,0)</f>
        <v>39</v>
      </c>
      <c r="L185">
        <f t="shared" si="6"/>
        <v>0.10256410256410256</v>
      </c>
      <c r="M185">
        <f t="shared" si="7"/>
        <v>7.6923076923076927E-2</v>
      </c>
      <c r="N185">
        <f t="shared" si="8"/>
        <v>0.15384615384615385</v>
      </c>
    </row>
    <row r="186" spans="1:14" x14ac:dyDescent="0.3">
      <c r="A186">
        <v>1984</v>
      </c>
      <c r="B186" t="s">
        <v>70</v>
      </c>
      <c r="C186" t="s">
        <v>71</v>
      </c>
      <c r="D186" t="s">
        <v>10</v>
      </c>
      <c r="E186" t="s">
        <v>11</v>
      </c>
      <c r="F186">
        <v>4</v>
      </c>
      <c r="G186">
        <v>4</v>
      </c>
      <c r="H186">
        <v>0</v>
      </c>
      <c r="I186">
        <f>VLOOKUP(A186,Feuil2!$A$4:$D$26,2,0)</f>
        <v>39</v>
      </c>
      <c r="J186">
        <f>VLOOKUP(A186,Feuil2!$A$4:$D$26,3,0)</f>
        <v>39</v>
      </c>
      <c r="K186">
        <f>VLOOKUP(A186,Feuil2!$A$4:$D$26,4,0)</f>
        <v>39</v>
      </c>
      <c r="L186">
        <f t="shared" si="6"/>
        <v>0.10256410256410256</v>
      </c>
      <c r="M186">
        <f t="shared" si="7"/>
        <v>0.10256410256410256</v>
      </c>
      <c r="N186">
        <f t="shared" si="8"/>
        <v>0</v>
      </c>
    </row>
    <row r="187" spans="1:14" x14ac:dyDescent="0.3">
      <c r="A187">
        <v>1984</v>
      </c>
      <c r="B187" t="s">
        <v>70</v>
      </c>
      <c r="C187" t="s">
        <v>71</v>
      </c>
      <c r="D187" t="s">
        <v>38</v>
      </c>
      <c r="E187" t="s">
        <v>39</v>
      </c>
      <c r="F187">
        <v>2</v>
      </c>
      <c r="G187">
        <v>0</v>
      </c>
      <c r="H187">
        <v>0</v>
      </c>
      <c r="I187">
        <f>VLOOKUP(A187,Feuil2!$A$4:$D$26,2,0)</f>
        <v>39</v>
      </c>
      <c r="J187">
        <f>VLOOKUP(A187,Feuil2!$A$4:$D$26,3,0)</f>
        <v>39</v>
      </c>
      <c r="K187">
        <f>VLOOKUP(A187,Feuil2!$A$4:$D$26,4,0)</f>
        <v>39</v>
      </c>
      <c r="L187">
        <f t="shared" si="6"/>
        <v>5.128205128205128E-2</v>
      </c>
      <c r="M187">
        <f t="shared" si="7"/>
        <v>0</v>
      </c>
      <c r="N187">
        <f t="shared" si="8"/>
        <v>0</v>
      </c>
    </row>
    <row r="188" spans="1:14" x14ac:dyDescent="0.3">
      <c r="A188">
        <v>1984</v>
      </c>
      <c r="B188" t="s">
        <v>70</v>
      </c>
      <c r="C188" t="s">
        <v>71</v>
      </c>
      <c r="D188" t="s">
        <v>66</v>
      </c>
      <c r="E188" t="s">
        <v>67</v>
      </c>
      <c r="F188">
        <v>0</v>
      </c>
      <c r="G188">
        <v>0</v>
      </c>
      <c r="H188">
        <v>2</v>
      </c>
      <c r="I188">
        <f>VLOOKUP(A188,Feuil2!$A$4:$D$26,2,0)</f>
        <v>39</v>
      </c>
      <c r="J188">
        <f>VLOOKUP(A188,Feuil2!$A$4:$D$26,3,0)</f>
        <v>39</v>
      </c>
      <c r="K188">
        <f>VLOOKUP(A188,Feuil2!$A$4:$D$26,4,0)</f>
        <v>39</v>
      </c>
      <c r="L188">
        <f t="shared" si="6"/>
        <v>0</v>
      </c>
      <c r="M188">
        <f t="shared" si="7"/>
        <v>0</v>
      </c>
      <c r="N188">
        <f t="shared" si="8"/>
        <v>5.128205128205128E-2</v>
      </c>
    </row>
    <row r="189" spans="1:14" x14ac:dyDescent="0.3">
      <c r="A189">
        <v>1984</v>
      </c>
      <c r="B189" t="s">
        <v>70</v>
      </c>
      <c r="C189" t="s">
        <v>71</v>
      </c>
      <c r="D189" t="s">
        <v>70</v>
      </c>
      <c r="E189" t="s">
        <v>72</v>
      </c>
      <c r="F189">
        <v>0</v>
      </c>
      <c r="G189">
        <v>1</v>
      </c>
      <c r="H189">
        <v>0</v>
      </c>
      <c r="I189">
        <f>VLOOKUP(A189,Feuil2!$A$4:$D$26,2,0)</f>
        <v>39</v>
      </c>
      <c r="J189">
        <f>VLOOKUP(A189,Feuil2!$A$4:$D$26,3,0)</f>
        <v>39</v>
      </c>
      <c r="K189">
        <f>VLOOKUP(A189,Feuil2!$A$4:$D$26,4,0)</f>
        <v>39</v>
      </c>
      <c r="L189">
        <f t="shared" si="6"/>
        <v>0</v>
      </c>
      <c r="M189">
        <f t="shared" si="7"/>
        <v>2.564102564102564E-2</v>
      </c>
      <c r="N189">
        <f t="shared" si="8"/>
        <v>0</v>
      </c>
    </row>
    <row r="190" spans="1:14" x14ac:dyDescent="0.3">
      <c r="A190">
        <v>1984</v>
      </c>
      <c r="B190" t="s">
        <v>70</v>
      </c>
      <c r="C190" t="s">
        <v>71</v>
      </c>
      <c r="D190" t="s">
        <v>16</v>
      </c>
      <c r="E190" t="s">
        <v>17</v>
      </c>
      <c r="F190">
        <v>3</v>
      </c>
      <c r="G190">
        <v>2</v>
      </c>
      <c r="H190">
        <v>4</v>
      </c>
      <c r="I190">
        <f>VLOOKUP(A190,Feuil2!$A$4:$D$26,2,0)</f>
        <v>39</v>
      </c>
      <c r="J190">
        <f>VLOOKUP(A190,Feuil2!$A$4:$D$26,3,0)</f>
        <v>39</v>
      </c>
      <c r="K190">
        <f>VLOOKUP(A190,Feuil2!$A$4:$D$26,4,0)</f>
        <v>39</v>
      </c>
      <c r="L190">
        <f t="shared" si="6"/>
        <v>7.6923076923076927E-2</v>
      </c>
      <c r="M190">
        <f t="shared" si="7"/>
        <v>5.128205128205128E-2</v>
      </c>
      <c r="N190">
        <f t="shared" si="8"/>
        <v>0.10256410256410256</v>
      </c>
    </row>
    <row r="191" spans="1:14" x14ac:dyDescent="0.3">
      <c r="A191">
        <v>1984</v>
      </c>
      <c r="B191" t="s">
        <v>70</v>
      </c>
      <c r="C191" t="s">
        <v>71</v>
      </c>
      <c r="D191" t="s">
        <v>14</v>
      </c>
      <c r="E191" t="s">
        <v>15</v>
      </c>
      <c r="F191">
        <v>0</v>
      </c>
      <c r="G191">
        <v>0</v>
      </c>
      <c r="H191">
        <v>1</v>
      </c>
      <c r="I191">
        <f>VLOOKUP(A191,Feuil2!$A$4:$D$26,2,0)</f>
        <v>39</v>
      </c>
      <c r="J191">
        <f>VLOOKUP(A191,Feuil2!$A$4:$D$26,3,0)</f>
        <v>39</v>
      </c>
      <c r="K191">
        <f>VLOOKUP(A191,Feuil2!$A$4:$D$26,4,0)</f>
        <v>39</v>
      </c>
      <c r="L191">
        <f t="shared" si="6"/>
        <v>0</v>
      </c>
      <c r="M191">
        <f t="shared" si="7"/>
        <v>0</v>
      </c>
      <c r="N191">
        <f t="shared" si="8"/>
        <v>2.564102564102564E-2</v>
      </c>
    </row>
    <row r="192" spans="1:14" x14ac:dyDescent="0.3">
      <c r="A192">
        <v>1984</v>
      </c>
      <c r="B192" t="s">
        <v>70</v>
      </c>
      <c r="C192" t="s">
        <v>71</v>
      </c>
      <c r="D192" t="s">
        <v>46</v>
      </c>
      <c r="E192" t="s">
        <v>47</v>
      </c>
      <c r="F192">
        <v>0</v>
      </c>
      <c r="G192">
        <v>1</v>
      </c>
      <c r="H192">
        <v>0</v>
      </c>
      <c r="I192">
        <f>VLOOKUP(A192,Feuil2!$A$4:$D$26,2,0)</f>
        <v>39</v>
      </c>
      <c r="J192">
        <f>VLOOKUP(A192,Feuil2!$A$4:$D$26,3,0)</f>
        <v>39</v>
      </c>
      <c r="K192">
        <f>VLOOKUP(A192,Feuil2!$A$4:$D$26,4,0)</f>
        <v>39</v>
      </c>
      <c r="L192">
        <f t="shared" si="6"/>
        <v>0</v>
      </c>
      <c r="M192">
        <f t="shared" si="7"/>
        <v>2.564102564102564E-2</v>
      </c>
      <c r="N192">
        <f t="shared" si="8"/>
        <v>0</v>
      </c>
    </row>
    <row r="193" spans="1:14" x14ac:dyDescent="0.3">
      <c r="A193">
        <v>1984</v>
      </c>
      <c r="B193" t="s">
        <v>70</v>
      </c>
      <c r="C193" t="s">
        <v>71</v>
      </c>
      <c r="D193" t="s">
        <v>30</v>
      </c>
      <c r="E193" t="s">
        <v>31</v>
      </c>
      <c r="F193">
        <v>0</v>
      </c>
      <c r="G193">
        <v>2</v>
      </c>
      <c r="H193">
        <v>4</v>
      </c>
      <c r="I193">
        <f>VLOOKUP(A193,Feuil2!$A$4:$D$26,2,0)</f>
        <v>39</v>
      </c>
      <c r="J193">
        <f>VLOOKUP(A193,Feuil2!$A$4:$D$26,3,0)</f>
        <v>39</v>
      </c>
      <c r="K193">
        <f>VLOOKUP(A193,Feuil2!$A$4:$D$26,4,0)</f>
        <v>39</v>
      </c>
      <c r="L193">
        <f t="shared" si="6"/>
        <v>0</v>
      </c>
      <c r="M193">
        <f t="shared" si="7"/>
        <v>5.128205128205128E-2</v>
      </c>
      <c r="N193">
        <f t="shared" si="8"/>
        <v>0.10256410256410256</v>
      </c>
    </row>
    <row r="194" spans="1:14" x14ac:dyDescent="0.3">
      <c r="A194">
        <v>1984</v>
      </c>
      <c r="B194" t="s">
        <v>70</v>
      </c>
      <c r="C194" t="s">
        <v>71</v>
      </c>
      <c r="D194" t="s">
        <v>8</v>
      </c>
      <c r="E194" t="s">
        <v>20</v>
      </c>
      <c r="F194">
        <v>0</v>
      </c>
      <c r="G194">
        <v>1</v>
      </c>
      <c r="H194">
        <v>2</v>
      </c>
      <c r="I194">
        <f>VLOOKUP(A194,Feuil2!$A$4:$D$26,2,0)</f>
        <v>39</v>
      </c>
      <c r="J194">
        <f>VLOOKUP(A194,Feuil2!$A$4:$D$26,3,0)</f>
        <v>39</v>
      </c>
      <c r="K194">
        <f>VLOOKUP(A194,Feuil2!$A$4:$D$26,4,0)</f>
        <v>39</v>
      </c>
      <c r="L194">
        <f t="shared" si="6"/>
        <v>0</v>
      </c>
      <c r="M194">
        <f t="shared" si="7"/>
        <v>2.564102564102564E-2</v>
      </c>
      <c r="N194">
        <f t="shared" si="8"/>
        <v>5.128205128205128E-2</v>
      </c>
    </row>
    <row r="195" spans="1:14" x14ac:dyDescent="0.3">
      <c r="A195">
        <v>1984</v>
      </c>
      <c r="B195" t="s">
        <v>70</v>
      </c>
      <c r="C195" t="s">
        <v>71</v>
      </c>
      <c r="D195" t="s">
        <v>12</v>
      </c>
      <c r="E195" t="s">
        <v>13</v>
      </c>
      <c r="F195">
        <v>1</v>
      </c>
      <c r="G195">
        <v>0</v>
      </c>
      <c r="H195">
        <v>0</v>
      </c>
      <c r="I195">
        <f>VLOOKUP(A195,Feuil2!$A$4:$D$26,2,0)</f>
        <v>39</v>
      </c>
      <c r="J195">
        <f>VLOOKUP(A195,Feuil2!$A$4:$D$26,3,0)</f>
        <v>39</v>
      </c>
      <c r="K195">
        <f>VLOOKUP(A195,Feuil2!$A$4:$D$26,4,0)</f>
        <v>39</v>
      </c>
      <c r="L195">
        <f t="shared" ref="L195:L258" si="9">F195/I195</f>
        <v>2.564102564102564E-2</v>
      </c>
      <c r="M195">
        <f t="shared" ref="M195:M258" si="10">G195/J195</f>
        <v>0</v>
      </c>
      <c r="N195">
        <f t="shared" ref="N195:N258" si="11">H195/K195</f>
        <v>0</v>
      </c>
    </row>
    <row r="196" spans="1:14" x14ac:dyDescent="0.3">
      <c r="A196">
        <v>1988</v>
      </c>
      <c r="B196" t="s">
        <v>25</v>
      </c>
      <c r="C196" t="s">
        <v>73</v>
      </c>
      <c r="D196" t="s">
        <v>41</v>
      </c>
      <c r="E196" t="s">
        <v>42</v>
      </c>
      <c r="F196">
        <v>3</v>
      </c>
      <c r="G196">
        <v>2</v>
      </c>
      <c r="H196">
        <v>2</v>
      </c>
      <c r="I196">
        <f>VLOOKUP(A196,Feuil2!$A$4:$D$26,2,0)</f>
        <v>46</v>
      </c>
      <c r="J196">
        <f>VLOOKUP(A196,Feuil2!$A$4:$D$26,3,0)</f>
        <v>46</v>
      </c>
      <c r="K196">
        <f>VLOOKUP(A196,Feuil2!$A$4:$D$26,4,0)</f>
        <v>46</v>
      </c>
      <c r="L196">
        <f t="shared" si="9"/>
        <v>6.5217391304347824E-2</v>
      </c>
      <c r="M196">
        <f t="shared" si="10"/>
        <v>4.3478260869565216E-2</v>
      </c>
      <c r="N196">
        <f t="shared" si="11"/>
        <v>4.3478260869565216E-2</v>
      </c>
    </row>
    <row r="197" spans="1:14" x14ac:dyDescent="0.3">
      <c r="A197">
        <v>1988</v>
      </c>
      <c r="B197" t="s">
        <v>25</v>
      </c>
      <c r="C197" t="s">
        <v>73</v>
      </c>
      <c r="D197" t="s">
        <v>14</v>
      </c>
      <c r="E197" t="s">
        <v>15</v>
      </c>
      <c r="F197">
        <v>3</v>
      </c>
      <c r="G197">
        <v>5</v>
      </c>
      <c r="H197">
        <v>2</v>
      </c>
      <c r="I197">
        <f>VLOOKUP(A197,Feuil2!$A$4:$D$26,2,0)</f>
        <v>46</v>
      </c>
      <c r="J197">
        <f>VLOOKUP(A197,Feuil2!$A$4:$D$26,3,0)</f>
        <v>46</v>
      </c>
      <c r="K197">
        <f>VLOOKUP(A197,Feuil2!$A$4:$D$26,4,0)</f>
        <v>46</v>
      </c>
      <c r="L197">
        <f t="shared" si="9"/>
        <v>6.5217391304347824E-2</v>
      </c>
      <c r="M197">
        <f t="shared" si="10"/>
        <v>0.10869565217391304</v>
      </c>
      <c r="N197">
        <f t="shared" si="11"/>
        <v>4.3478260869565216E-2</v>
      </c>
    </row>
    <row r="198" spans="1:14" x14ac:dyDescent="0.3">
      <c r="A198">
        <v>1988</v>
      </c>
      <c r="B198" t="s">
        <v>25</v>
      </c>
      <c r="C198" t="s">
        <v>73</v>
      </c>
      <c r="D198" t="s">
        <v>10</v>
      </c>
      <c r="E198" t="s">
        <v>11</v>
      </c>
      <c r="F198">
        <v>2</v>
      </c>
      <c r="G198">
        <v>1</v>
      </c>
      <c r="H198">
        <v>3</v>
      </c>
      <c r="I198">
        <f>VLOOKUP(A198,Feuil2!$A$4:$D$26,2,0)</f>
        <v>46</v>
      </c>
      <c r="J198">
        <f>VLOOKUP(A198,Feuil2!$A$4:$D$26,3,0)</f>
        <v>46</v>
      </c>
      <c r="K198">
        <f>VLOOKUP(A198,Feuil2!$A$4:$D$26,4,0)</f>
        <v>46</v>
      </c>
      <c r="L198">
        <f t="shared" si="9"/>
        <v>4.3478260869565216E-2</v>
      </c>
      <c r="M198">
        <f t="shared" si="10"/>
        <v>2.1739130434782608E-2</v>
      </c>
      <c r="N198">
        <f t="shared" si="11"/>
        <v>6.5217391304347824E-2</v>
      </c>
    </row>
    <row r="199" spans="1:14" x14ac:dyDescent="0.3">
      <c r="A199">
        <v>1988</v>
      </c>
      <c r="B199" t="s">
        <v>25</v>
      </c>
      <c r="C199" t="s">
        <v>73</v>
      </c>
      <c r="D199" t="s">
        <v>59</v>
      </c>
      <c r="E199" t="s">
        <v>60</v>
      </c>
      <c r="F199">
        <v>2</v>
      </c>
      <c r="G199">
        <v>4</v>
      </c>
      <c r="H199">
        <v>2</v>
      </c>
      <c r="I199">
        <f>VLOOKUP(A199,Feuil2!$A$4:$D$26,2,0)</f>
        <v>46</v>
      </c>
      <c r="J199">
        <f>VLOOKUP(A199,Feuil2!$A$4:$D$26,3,0)</f>
        <v>46</v>
      </c>
      <c r="K199">
        <f>VLOOKUP(A199,Feuil2!$A$4:$D$26,4,0)</f>
        <v>46</v>
      </c>
      <c r="L199">
        <f t="shared" si="9"/>
        <v>4.3478260869565216E-2</v>
      </c>
      <c r="M199">
        <f t="shared" si="10"/>
        <v>8.6956521739130432E-2</v>
      </c>
      <c r="N199">
        <f t="shared" si="11"/>
        <v>4.3478260869565216E-2</v>
      </c>
    </row>
    <row r="200" spans="1:14" x14ac:dyDescent="0.3">
      <c r="A200">
        <v>1988</v>
      </c>
      <c r="B200" t="s">
        <v>25</v>
      </c>
      <c r="C200" t="s">
        <v>73</v>
      </c>
      <c r="D200" t="s">
        <v>27</v>
      </c>
      <c r="E200" t="s">
        <v>28</v>
      </c>
      <c r="F200">
        <v>4</v>
      </c>
      <c r="G200">
        <v>0</v>
      </c>
      <c r="H200">
        <v>2</v>
      </c>
      <c r="I200">
        <f>VLOOKUP(A200,Feuil2!$A$4:$D$26,2,0)</f>
        <v>46</v>
      </c>
      <c r="J200">
        <f>VLOOKUP(A200,Feuil2!$A$4:$D$26,3,0)</f>
        <v>46</v>
      </c>
      <c r="K200">
        <f>VLOOKUP(A200,Feuil2!$A$4:$D$26,4,0)</f>
        <v>46</v>
      </c>
      <c r="L200">
        <f t="shared" si="9"/>
        <v>8.6956521739130432E-2</v>
      </c>
      <c r="M200">
        <f t="shared" si="10"/>
        <v>0</v>
      </c>
      <c r="N200">
        <f t="shared" si="11"/>
        <v>4.3478260869565216E-2</v>
      </c>
    </row>
    <row r="201" spans="1:14" x14ac:dyDescent="0.3">
      <c r="A201">
        <v>1988</v>
      </c>
      <c r="B201" t="s">
        <v>25</v>
      </c>
      <c r="C201" t="s">
        <v>73</v>
      </c>
      <c r="D201" t="s">
        <v>44</v>
      </c>
      <c r="E201" t="s">
        <v>45</v>
      </c>
      <c r="F201">
        <v>11</v>
      </c>
      <c r="G201">
        <v>9</v>
      </c>
      <c r="H201">
        <v>9</v>
      </c>
      <c r="I201">
        <f>VLOOKUP(A201,Feuil2!$A$4:$D$26,2,0)</f>
        <v>46</v>
      </c>
      <c r="J201">
        <f>VLOOKUP(A201,Feuil2!$A$4:$D$26,3,0)</f>
        <v>46</v>
      </c>
      <c r="K201">
        <f>VLOOKUP(A201,Feuil2!$A$4:$D$26,4,0)</f>
        <v>46</v>
      </c>
      <c r="L201">
        <f t="shared" si="9"/>
        <v>0.2391304347826087</v>
      </c>
      <c r="M201">
        <f t="shared" si="10"/>
        <v>0.19565217391304349</v>
      </c>
      <c r="N201">
        <f t="shared" si="11"/>
        <v>0.19565217391304349</v>
      </c>
    </row>
    <row r="202" spans="1:14" x14ac:dyDescent="0.3">
      <c r="A202">
        <v>1988</v>
      </c>
      <c r="B202" t="s">
        <v>25</v>
      </c>
      <c r="C202" t="s">
        <v>73</v>
      </c>
      <c r="D202" t="s">
        <v>61</v>
      </c>
      <c r="E202" t="s">
        <v>62</v>
      </c>
      <c r="F202">
        <v>9</v>
      </c>
      <c r="G202">
        <v>10</v>
      </c>
      <c r="H202">
        <v>6</v>
      </c>
      <c r="I202">
        <f>VLOOKUP(A202,Feuil2!$A$4:$D$26,2,0)</f>
        <v>46</v>
      </c>
      <c r="J202">
        <f>VLOOKUP(A202,Feuil2!$A$4:$D$26,3,0)</f>
        <v>46</v>
      </c>
      <c r="K202">
        <f>VLOOKUP(A202,Feuil2!$A$4:$D$26,4,0)</f>
        <v>46</v>
      </c>
      <c r="L202">
        <f t="shared" si="9"/>
        <v>0.19565217391304349</v>
      </c>
      <c r="M202">
        <f t="shared" si="10"/>
        <v>0.21739130434782608</v>
      </c>
      <c r="N202">
        <f t="shared" si="11"/>
        <v>0.13043478260869565</v>
      </c>
    </row>
    <row r="203" spans="1:14" x14ac:dyDescent="0.3">
      <c r="A203">
        <v>1988</v>
      </c>
      <c r="B203" t="s">
        <v>25</v>
      </c>
      <c r="C203" t="s">
        <v>73</v>
      </c>
      <c r="D203" t="s">
        <v>18</v>
      </c>
      <c r="E203" t="s">
        <v>19</v>
      </c>
      <c r="F203">
        <v>4</v>
      </c>
      <c r="G203">
        <v>1</v>
      </c>
      <c r="H203">
        <v>2</v>
      </c>
      <c r="I203">
        <f>VLOOKUP(A203,Feuil2!$A$4:$D$26,2,0)</f>
        <v>46</v>
      </c>
      <c r="J203">
        <f>VLOOKUP(A203,Feuil2!$A$4:$D$26,3,0)</f>
        <v>46</v>
      </c>
      <c r="K203">
        <f>VLOOKUP(A203,Feuil2!$A$4:$D$26,4,0)</f>
        <v>46</v>
      </c>
      <c r="L203">
        <f t="shared" si="9"/>
        <v>8.6956521739130432E-2</v>
      </c>
      <c r="M203">
        <f t="shared" si="10"/>
        <v>2.1739130434782608E-2</v>
      </c>
      <c r="N203">
        <f t="shared" si="11"/>
        <v>4.3478260869565216E-2</v>
      </c>
    </row>
    <row r="204" spans="1:14" x14ac:dyDescent="0.3">
      <c r="A204">
        <v>1988</v>
      </c>
      <c r="B204" t="s">
        <v>25</v>
      </c>
      <c r="C204" t="s">
        <v>73</v>
      </c>
      <c r="D204" t="s">
        <v>23</v>
      </c>
      <c r="E204" t="s">
        <v>24</v>
      </c>
      <c r="F204">
        <v>5</v>
      </c>
      <c r="G204">
        <v>5</v>
      </c>
      <c r="H204">
        <v>5</v>
      </c>
      <c r="I204">
        <f>VLOOKUP(A204,Feuil2!$A$4:$D$26,2,0)</f>
        <v>46</v>
      </c>
      <c r="J204">
        <f>VLOOKUP(A204,Feuil2!$A$4:$D$26,3,0)</f>
        <v>46</v>
      </c>
      <c r="K204">
        <f>VLOOKUP(A204,Feuil2!$A$4:$D$26,4,0)</f>
        <v>46</v>
      </c>
      <c r="L204">
        <f t="shared" si="9"/>
        <v>0.10869565217391304</v>
      </c>
      <c r="M204">
        <f t="shared" si="10"/>
        <v>0.10869565217391304</v>
      </c>
      <c r="N204">
        <f t="shared" si="11"/>
        <v>0.10869565217391304</v>
      </c>
    </row>
    <row r="205" spans="1:14" x14ac:dyDescent="0.3">
      <c r="A205">
        <v>1988</v>
      </c>
      <c r="B205" t="s">
        <v>25</v>
      </c>
      <c r="C205" t="s">
        <v>73</v>
      </c>
      <c r="D205" t="s">
        <v>46</v>
      </c>
      <c r="E205" t="s">
        <v>47</v>
      </c>
      <c r="F205">
        <v>0</v>
      </c>
      <c r="G205">
        <v>0</v>
      </c>
      <c r="H205">
        <v>1</v>
      </c>
      <c r="I205">
        <f>VLOOKUP(A205,Feuil2!$A$4:$D$26,2,0)</f>
        <v>46</v>
      </c>
      <c r="J205">
        <f>VLOOKUP(A205,Feuil2!$A$4:$D$26,3,0)</f>
        <v>46</v>
      </c>
      <c r="K205">
        <f>VLOOKUP(A205,Feuil2!$A$4:$D$26,4,0)</f>
        <v>46</v>
      </c>
      <c r="L205">
        <f t="shared" si="9"/>
        <v>0</v>
      </c>
      <c r="M205">
        <f t="shared" si="10"/>
        <v>0</v>
      </c>
      <c r="N205">
        <f t="shared" si="11"/>
        <v>2.1739130434782608E-2</v>
      </c>
    </row>
    <row r="206" spans="1:14" x14ac:dyDescent="0.3">
      <c r="A206">
        <v>1988</v>
      </c>
      <c r="B206" t="s">
        <v>25</v>
      </c>
      <c r="C206" t="s">
        <v>73</v>
      </c>
      <c r="D206" t="s">
        <v>70</v>
      </c>
      <c r="E206" t="s">
        <v>72</v>
      </c>
      <c r="F206">
        <v>0</v>
      </c>
      <c r="G206">
        <v>2</v>
      </c>
      <c r="H206">
        <v>1</v>
      </c>
      <c r="I206">
        <f>VLOOKUP(A206,Feuil2!$A$4:$D$26,2,0)</f>
        <v>46</v>
      </c>
      <c r="J206">
        <f>VLOOKUP(A206,Feuil2!$A$4:$D$26,3,0)</f>
        <v>46</v>
      </c>
      <c r="K206">
        <f>VLOOKUP(A206,Feuil2!$A$4:$D$26,4,0)</f>
        <v>46</v>
      </c>
      <c r="L206">
        <f t="shared" si="9"/>
        <v>0</v>
      </c>
      <c r="M206">
        <f t="shared" si="10"/>
        <v>4.3478260869565216E-2</v>
      </c>
      <c r="N206">
        <f t="shared" si="11"/>
        <v>2.1739130434782608E-2</v>
      </c>
    </row>
    <row r="207" spans="1:14" x14ac:dyDescent="0.3">
      <c r="A207">
        <v>1988</v>
      </c>
      <c r="B207" t="s">
        <v>25</v>
      </c>
      <c r="C207" t="s">
        <v>73</v>
      </c>
      <c r="D207" t="s">
        <v>66</v>
      </c>
      <c r="E207" t="s">
        <v>67</v>
      </c>
      <c r="F207">
        <v>0</v>
      </c>
      <c r="G207">
        <v>0</v>
      </c>
      <c r="H207">
        <v>1</v>
      </c>
      <c r="I207">
        <f>VLOOKUP(A207,Feuil2!$A$4:$D$26,2,0)</f>
        <v>46</v>
      </c>
      <c r="J207">
        <f>VLOOKUP(A207,Feuil2!$A$4:$D$26,3,0)</f>
        <v>46</v>
      </c>
      <c r="K207">
        <f>VLOOKUP(A207,Feuil2!$A$4:$D$26,4,0)</f>
        <v>46</v>
      </c>
      <c r="L207">
        <f t="shared" si="9"/>
        <v>0</v>
      </c>
      <c r="M207">
        <f t="shared" si="10"/>
        <v>0</v>
      </c>
      <c r="N207">
        <f t="shared" si="11"/>
        <v>2.1739130434782608E-2</v>
      </c>
    </row>
    <row r="208" spans="1:14" x14ac:dyDescent="0.3">
      <c r="A208">
        <v>1988</v>
      </c>
      <c r="B208" t="s">
        <v>25</v>
      </c>
      <c r="C208" t="s">
        <v>73</v>
      </c>
      <c r="D208" t="s">
        <v>30</v>
      </c>
      <c r="E208" t="s">
        <v>31</v>
      </c>
      <c r="F208">
        <v>0</v>
      </c>
      <c r="G208">
        <v>1</v>
      </c>
      <c r="H208">
        <v>2</v>
      </c>
      <c r="I208">
        <f>VLOOKUP(A208,Feuil2!$A$4:$D$26,2,0)</f>
        <v>46</v>
      </c>
      <c r="J208">
        <f>VLOOKUP(A208,Feuil2!$A$4:$D$26,3,0)</f>
        <v>46</v>
      </c>
      <c r="K208">
        <f>VLOOKUP(A208,Feuil2!$A$4:$D$26,4,0)</f>
        <v>46</v>
      </c>
      <c r="L208">
        <f t="shared" si="9"/>
        <v>0</v>
      </c>
      <c r="M208">
        <f t="shared" si="10"/>
        <v>2.1739130434782608E-2</v>
      </c>
      <c r="N208">
        <f t="shared" si="11"/>
        <v>4.3478260869565216E-2</v>
      </c>
    </row>
    <row r="209" spans="1:14" x14ac:dyDescent="0.3">
      <c r="A209">
        <v>1988</v>
      </c>
      <c r="B209" t="s">
        <v>25</v>
      </c>
      <c r="C209" t="s">
        <v>73</v>
      </c>
      <c r="D209" t="s">
        <v>38</v>
      </c>
      <c r="E209" t="s">
        <v>39</v>
      </c>
      <c r="F209">
        <v>2</v>
      </c>
      <c r="G209">
        <v>1</v>
      </c>
      <c r="H209">
        <v>2</v>
      </c>
      <c r="I209">
        <f>VLOOKUP(A209,Feuil2!$A$4:$D$26,2,0)</f>
        <v>46</v>
      </c>
      <c r="J209">
        <f>VLOOKUP(A209,Feuil2!$A$4:$D$26,3,0)</f>
        <v>46</v>
      </c>
      <c r="K209">
        <f>VLOOKUP(A209,Feuil2!$A$4:$D$26,4,0)</f>
        <v>46</v>
      </c>
      <c r="L209">
        <f t="shared" si="9"/>
        <v>4.3478260869565216E-2</v>
      </c>
      <c r="M209">
        <f t="shared" si="10"/>
        <v>2.1739130434782608E-2</v>
      </c>
      <c r="N209">
        <f t="shared" si="11"/>
        <v>4.3478260869565216E-2</v>
      </c>
    </row>
    <row r="210" spans="1:14" x14ac:dyDescent="0.3">
      <c r="A210">
        <v>1988</v>
      </c>
      <c r="B210" t="s">
        <v>25</v>
      </c>
      <c r="C210" t="s">
        <v>73</v>
      </c>
      <c r="D210" t="s">
        <v>8</v>
      </c>
      <c r="E210" t="s">
        <v>20</v>
      </c>
      <c r="F210">
        <v>1</v>
      </c>
      <c r="G210">
        <v>0</v>
      </c>
      <c r="H210">
        <v>1</v>
      </c>
      <c r="I210">
        <f>VLOOKUP(A210,Feuil2!$A$4:$D$26,2,0)</f>
        <v>46</v>
      </c>
      <c r="J210">
        <f>VLOOKUP(A210,Feuil2!$A$4:$D$26,3,0)</f>
        <v>46</v>
      </c>
      <c r="K210">
        <f>VLOOKUP(A210,Feuil2!$A$4:$D$26,4,0)</f>
        <v>46</v>
      </c>
      <c r="L210">
        <f t="shared" si="9"/>
        <v>2.1739130434782608E-2</v>
      </c>
      <c r="M210">
        <f t="shared" si="10"/>
        <v>0</v>
      </c>
      <c r="N210">
        <f t="shared" si="11"/>
        <v>2.1739130434782608E-2</v>
      </c>
    </row>
    <row r="211" spans="1:14" x14ac:dyDescent="0.3">
      <c r="A211">
        <v>1988</v>
      </c>
      <c r="B211" t="s">
        <v>25</v>
      </c>
      <c r="C211" t="s">
        <v>73</v>
      </c>
      <c r="D211" t="s">
        <v>16</v>
      </c>
      <c r="E211" t="s">
        <v>17</v>
      </c>
      <c r="F211">
        <v>0</v>
      </c>
      <c r="G211">
        <v>3</v>
      </c>
      <c r="H211">
        <v>2</v>
      </c>
      <c r="I211">
        <f>VLOOKUP(A211,Feuil2!$A$4:$D$26,2,0)</f>
        <v>46</v>
      </c>
      <c r="J211">
        <f>VLOOKUP(A211,Feuil2!$A$4:$D$26,3,0)</f>
        <v>46</v>
      </c>
      <c r="K211">
        <f>VLOOKUP(A211,Feuil2!$A$4:$D$26,4,0)</f>
        <v>46</v>
      </c>
      <c r="L211">
        <f t="shared" si="9"/>
        <v>0</v>
      </c>
      <c r="M211">
        <f t="shared" si="10"/>
        <v>6.5217391304347824E-2</v>
      </c>
      <c r="N211">
        <f t="shared" si="11"/>
        <v>4.3478260869565216E-2</v>
      </c>
    </row>
    <row r="212" spans="1:14" x14ac:dyDescent="0.3">
      <c r="A212">
        <v>1988</v>
      </c>
      <c r="B212" t="s">
        <v>25</v>
      </c>
      <c r="C212" t="s">
        <v>73</v>
      </c>
      <c r="D212" t="s">
        <v>25</v>
      </c>
      <c r="E212" t="s">
        <v>26</v>
      </c>
      <c r="F212">
        <v>0</v>
      </c>
      <c r="G212">
        <v>2</v>
      </c>
      <c r="H212">
        <v>3</v>
      </c>
      <c r="I212">
        <f>VLOOKUP(A212,Feuil2!$A$4:$D$26,2,0)</f>
        <v>46</v>
      </c>
      <c r="J212">
        <f>VLOOKUP(A212,Feuil2!$A$4:$D$26,3,0)</f>
        <v>46</v>
      </c>
      <c r="K212">
        <f>VLOOKUP(A212,Feuil2!$A$4:$D$26,4,0)</f>
        <v>46</v>
      </c>
      <c r="L212">
        <f t="shared" si="9"/>
        <v>0</v>
      </c>
      <c r="M212">
        <f t="shared" si="10"/>
        <v>4.3478260869565216E-2</v>
      </c>
      <c r="N212">
        <f t="shared" si="11"/>
        <v>6.5217391304347824E-2</v>
      </c>
    </row>
    <row r="213" spans="1:14" x14ac:dyDescent="0.3">
      <c r="A213">
        <v>1992</v>
      </c>
      <c r="B213" t="s">
        <v>8</v>
      </c>
      <c r="C213" t="s">
        <v>74</v>
      </c>
      <c r="D213" t="s">
        <v>38</v>
      </c>
      <c r="E213" t="s">
        <v>39</v>
      </c>
      <c r="F213">
        <v>4</v>
      </c>
      <c r="G213">
        <v>6</v>
      </c>
      <c r="H213">
        <v>4</v>
      </c>
      <c r="I213">
        <f>VLOOKUP(A213,Feuil2!$A$4:$D$26,2,0)</f>
        <v>57</v>
      </c>
      <c r="J213">
        <f>VLOOKUP(A213,Feuil2!$A$4:$D$26,3,0)</f>
        <v>58</v>
      </c>
      <c r="K213">
        <f>VLOOKUP(A213,Feuil2!$A$4:$D$26,4,0)</f>
        <v>56</v>
      </c>
      <c r="L213">
        <f t="shared" si="9"/>
        <v>7.0175438596491224E-2</v>
      </c>
      <c r="M213">
        <f t="shared" si="10"/>
        <v>0.10344827586206896</v>
      </c>
      <c r="N213">
        <f t="shared" si="11"/>
        <v>7.1428571428571425E-2</v>
      </c>
    </row>
    <row r="214" spans="1:14" x14ac:dyDescent="0.3">
      <c r="A214">
        <v>1992</v>
      </c>
      <c r="B214" t="s">
        <v>8</v>
      </c>
      <c r="C214" t="s">
        <v>74</v>
      </c>
      <c r="D214" t="s">
        <v>8</v>
      </c>
      <c r="E214" t="s">
        <v>20</v>
      </c>
      <c r="F214">
        <v>3</v>
      </c>
      <c r="G214">
        <v>5</v>
      </c>
      <c r="H214">
        <v>1</v>
      </c>
      <c r="I214">
        <f>VLOOKUP(A214,Feuil2!$A$4:$D$26,2,0)</f>
        <v>57</v>
      </c>
      <c r="J214">
        <f>VLOOKUP(A214,Feuil2!$A$4:$D$26,3,0)</f>
        <v>58</v>
      </c>
      <c r="K214">
        <f>VLOOKUP(A214,Feuil2!$A$4:$D$26,4,0)</f>
        <v>56</v>
      </c>
      <c r="L214">
        <f t="shared" si="9"/>
        <v>5.2631578947368418E-2</v>
      </c>
      <c r="M214">
        <f t="shared" si="10"/>
        <v>8.6206896551724144E-2</v>
      </c>
      <c r="N214">
        <f t="shared" si="11"/>
        <v>1.7857142857142856E-2</v>
      </c>
    </row>
    <row r="215" spans="1:14" x14ac:dyDescent="0.3">
      <c r="A215">
        <v>1992</v>
      </c>
      <c r="B215" t="s">
        <v>8</v>
      </c>
      <c r="C215" t="s">
        <v>74</v>
      </c>
      <c r="D215" t="s">
        <v>75</v>
      </c>
      <c r="E215" t="s">
        <v>76</v>
      </c>
      <c r="F215">
        <v>2</v>
      </c>
      <c r="G215">
        <v>1</v>
      </c>
      <c r="H215">
        <v>1</v>
      </c>
      <c r="I215">
        <f>VLOOKUP(A215,Feuil2!$A$4:$D$26,2,0)</f>
        <v>57</v>
      </c>
      <c r="J215">
        <f>VLOOKUP(A215,Feuil2!$A$4:$D$26,3,0)</f>
        <v>58</v>
      </c>
      <c r="K215">
        <f>VLOOKUP(A215,Feuil2!$A$4:$D$26,4,0)</f>
        <v>56</v>
      </c>
      <c r="L215">
        <f t="shared" si="9"/>
        <v>3.5087719298245612E-2</v>
      </c>
      <c r="M215">
        <f t="shared" si="10"/>
        <v>1.7241379310344827E-2</v>
      </c>
      <c r="N215">
        <f t="shared" si="11"/>
        <v>1.7857142857142856E-2</v>
      </c>
    </row>
    <row r="216" spans="1:14" x14ac:dyDescent="0.3">
      <c r="A216">
        <v>1992</v>
      </c>
      <c r="B216" t="s">
        <v>8</v>
      </c>
      <c r="C216" t="s">
        <v>74</v>
      </c>
      <c r="D216" t="s">
        <v>25</v>
      </c>
      <c r="E216" t="s">
        <v>26</v>
      </c>
      <c r="F216">
        <v>2</v>
      </c>
      <c r="G216">
        <v>3</v>
      </c>
      <c r="H216">
        <v>2</v>
      </c>
      <c r="I216">
        <f>VLOOKUP(A216,Feuil2!$A$4:$D$26,2,0)</f>
        <v>57</v>
      </c>
      <c r="J216">
        <f>VLOOKUP(A216,Feuil2!$A$4:$D$26,3,0)</f>
        <v>58</v>
      </c>
      <c r="K216">
        <f>VLOOKUP(A216,Feuil2!$A$4:$D$26,4,0)</f>
        <v>56</v>
      </c>
      <c r="L216">
        <f t="shared" si="9"/>
        <v>3.5087719298245612E-2</v>
      </c>
      <c r="M216">
        <f t="shared" si="10"/>
        <v>5.1724137931034482E-2</v>
      </c>
      <c r="N216">
        <f t="shared" si="11"/>
        <v>3.5714285714285712E-2</v>
      </c>
    </row>
    <row r="217" spans="1:14" x14ac:dyDescent="0.3">
      <c r="A217">
        <v>1992</v>
      </c>
      <c r="B217" t="s">
        <v>8</v>
      </c>
      <c r="C217" t="s">
        <v>74</v>
      </c>
      <c r="D217" t="s">
        <v>18</v>
      </c>
      <c r="E217" t="s">
        <v>19</v>
      </c>
      <c r="F217">
        <v>3</v>
      </c>
      <c r="G217">
        <v>1</v>
      </c>
      <c r="H217">
        <v>3</v>
      </c>
      <c r="I217">
        <f>VLOOKUP(A217,Feuil2!$A$4:$D$26,2,0)</f>
        <v>57</v>
      </c>
      <c r="J217">
        <f>VLOOKUP(A217,Feuil2!$A$4:$D$26,3,0)</f>
        <v>58</v>
      </c>
      <c r="K217">
        <f>VLOOKUP(A217,Feuil2!$A$4:$D$26,4,0)</f>
        <v>56</v>
      </c>
      <c r="L217">
        <f t="shared" si="9"/>
        <v>5.2631578947368418E-2</v>
      </c>
      <c r="M217">
        <f t="shared" si="10"/>
        <v>1.7241379310344827E-2</v>
      </c>
      <c r="N217">
        <f t="shared" si="11"/>
        <v>5.3571428571428568E-2</v>
      </c>
    </row>
    <row r="218" spans="1:14" x14ac:dyDescent="0.3">
      <c r="A218">
        <v>1992</v>
      </c>
      <c r="B218" t="s">
        <v>8</v>
      </c>
      <c r="C218" t="s">
        <v>74</v>
      </c>
      <c r="D218" t="s">
        <v>77</v>
      </c>
      <c r="E218" t="s">
        <v>78</v>
      </c>
      <c r="F218">
        <v>9</v>
      </c>
      <c r="G218">
        <v>6</v>
      </c>
      <c r="H218">
        <v>8</v>
      </c>
      <c r="I218">
        <f>VLOOKUP(A218,Feuil2!$A$4:$D$26,2,0)</f>
        <v>57</v>
      </c>
      <c r="J218">
        <f>VLOOKUP(A218,Feuil2!$A$4:$D$26,3,0)</f>
        <v>58</v>
      </c>
      <c r="K218">
        <f>VLOOKUP(A218,Feuil2!$A$4:$D$26,4,0)</f>
        <v>56</v>
      </c>
      <c r="L218">
        <f t="shared" si="9"/>
        <v>0.15789473684210525</v>
      </c>
      <c r="M218">
        <f t="shared" si="10"/>
        <v>0.10344827586206896</v>
      </c>
      <c r="N218">
        <f t="shared" si="11"/>
        <v>0.14285714285714285</v>
      </c>
    </row>
    <row r="219" spans="1:14" x14ac:dyDescent="0.3">
      <c r="A219">
        <v>1992</v>
      </c>
      <c r="B219" t="s">
        <v>8</v>
      </c>
      <c r="C219" t="s">
        <v>74</v>
      </c>
      <c r="D219" t="s">
        <v>32</v>
      </c>
      <c r="E219" t="s">
        <v>33</v>
      </c>
      <c r="F219">
        <v>10</v>
      </c>
      <c r="G219">
        <v>10</v>
      </c>
      <c r="H219">
        <v>6</v>
      </c>
      <c r="I219">
        <f>VLOOKUP(A219,Feuil2!$A$4:$D$26,2,0)</f>
        <v>57</v>
      </c>
      <c r="J219">
        <f>VLOOKUP(A219,Feuil2!$A$4:$D$26,3,0)</f>
        <v>58</v>
      </c>
      <c r="K219">
        <f>VLOOKUP(A219,Feuil2!$A$4:$D$26,4,0)</f>
        <v>56</v>
      </c>
      <c r="L219">
        <f t="shared" si="9"/>
        <v>0.17543859649122806</v>
      </c>
      <c r="M219">
        <f t="shared" si="10"/>
        <v>0.17241379310344829</v>
      </c>
      <c r="N219">
        <f t="shared" si="11"/>
        <v>0.10714285714285714</v>
      </c>
    </row>
    <row r="220" spans="1:14" x14ac:dyDescent="0.3">
      <c r="A220">
        <v>1992</v>
      </c>
      <c r="B220" t="s">
        <v>8</v>
      </c>
      <c r="C220" t="s">
        <v>74</v>
      </c>
      <c r="D220" t="s">
        <v>16</v>
      </c>
      <c r="E220" t="s">
        <v>17</v>
      </c>
      <c r="F220">
        <v>9</v>
      </c>
      <c r="G220">
        <v>6</v>
      </c>
      <c r="H220">
        <v>5</v>
      </c>
      <c r="I220">
        <f>VLOOKUP(A220,Feuil2!$A$4:$D$26,2,0)</f>
        <v>57</v>
      </c>
      <c r="J220">
        <f>VLOOKUP(A220,Feuil2!$A$4:$D$26,3,0)</f>
        <v>58</v>
      </c>
      <c r="K220">
        <f>VLOOKUP(A220,Feuil2!$A$4:$D$26,4,0)</f>
        <v>56</v>
      </c>
      <c r="L220">
        <f t="shared" si="9"/>
        <v>0.15789473684210525</v>
      </c>
      <c r="M220">
        <f t="shared" si="10"/>
        <v>0.10344827586206896</v>
      </c>
      <c r="N220">
        <f t="shared" si="11"/>
        <v>8.9285714285714288E-2</v>
      </c>
    </row>
    <row r="221" spans="1:14" x14ac:dyDescent="0.3">
      <c r="A221">
        <v>1992</v>
      </c>
      <c r="B221" t="s">
        <v>8</v>
      </c>
      <c r="C221" t="s">
        <v>74</v>
      </c>
      <c r="D221" t="s">
        <v>10</v>
      </c>
      <c r="E221" t="s">
        <v>11</v>
      </c>
      <c r="F221">
        <v>5</v>
      </c>
      <c r="G221">
        <v>4</v>
      </c>
      <c r="H221">
        <v>2</v>
      </c>
      <c r="I221">
        <f>VLOOKUP(A221,Feuil2!$A$4:$D$26,2,0)</f>
        <v>57</v>
      </c>
      <c r="J221">
        <f>VLOOKUP(A221,Feuil2!$A$4:$D$26,3,0)</f>
        <v>58</v>
      </c>
      <c r="K221">
        <f>VLOOKUP(A221,Feuil2!$A$4:$D$26,4,0)</f>
        <v>56</v>
      </c>
      <c r="L221">
        <f t="shared" si="9"/>
        <v>8.771929824561403E-2</v>
      </c>
      <c r="M221">
        <f t="shared" si="10"/>
        <v>6.8965517241379309E-2</v>
      </c>
      <c r="N221">
        <f t="shared" si="11"/>
        <v>3.5714285714285712E-2</v>
      </c>
    </row>
    <row r="222" spans="1:14" x14ac:dyDescent="0.3">
      <c r="A222">
        <v>1992</v>
      </c>
      <c r="B222" t="s">
        <v>8</v>
      </c>
      <c r="C222" t="s">
        <v>74</v>
      </c>
      <c r="D222" t="s">
        <v>14</v>
      </c>
      <c r="E222" t="s">
        <v>15</v>
      </c>
      <c r="F222">
        <v>6</v>
      </c>
      <c r="G222">
        <v>7</v>
      </c>
      <c r="H222">
        <v>8</v>
      </c>
      <c r="I222">
        <f>VLOOKUP(A222,Feuil2!$A$4:$D$26,2,0)</f>
        <v>57</v>
      </c>
      <c r="J222">
        <f>VLOOKUP(A222,Feuil2!$A$4:$D$26,3,0)</f>
        <v>58</v>
      </c>
      <c r="K222">
        <f>VLOOKUP(A222,Feuil2!$A$4:$D$26,4,0)</f>
        <v>56</v>
      </c>
      <c r="L222">
        <f t="shared" si="9"/>
        <v>0.10526315789473684</v>
      </c>
      <c r="M222">
        <f t="shared" si="10"/>
        <v>0.1206896551724138</v>
      </c>
      <c r="N222">
        <f t="shared" si="11"/>
        <v>0.14285714285714285</v>
      </c>
    </row>
    <row r="223" spans="1:14" x14ac:dyDescent="0.3">
      <c r="A223">
        <v>1992</v>
      </c>
      <c r="B223" t="s">
        <v>8</v>
      </c>
      <c r="C223" t="s">
        <v>74</v>
      </c>
      <c r="D223" t="s">
        <v>79</v>
      </c>
      <c r="E223" t="s">
        <v>80</v>
      </c>
      <c r="F223">
        <v>0</v>
      </c>
      <c r="G223">
        <v>1</v>
      </c>
      <c r="H223">
        <v>0</v>
      </c>
      <c r="I223">
        <f>VLOOKUP(A223,Feuil2!$A$4:$D$26,2,0)</f>
        <v>57</v>
      </c>
      <c r="J223">
        <f>VLOOKUP(A223,Feuil2!$A$4:$D$26,3,0)</f>
        <v>58</v>
      </c>
      <c r="K223">
        <f>VLOOKUP(A223,Feuil2!$A$4:$D$26,4,0)</f>
        <v>56</v>
      </c>
      <c r="L223">
        <f t="shared" si="9"/>
        <v>0</v>
      </c>
      <c r="M223">
        <f t="shared" si="10"/>
        <v>1.7241379310344827E-2</v>
      </c>
      <c r="N223">
        <f t="shared" si="11"/>
        <v>0</v>
      </c>
    </row>
    <row r="224" spans="1:14" x14ac:dyDescent="0.3">
      <c r="A224">
        <v>1992</v>
      </c>
      <c r="B224" t="s">
        <v>8</v>
      </c>
      <c r="C224" t="s">
        <v>74</v>
      </c>
      <c r="D224" t="s">
        <v>81</v>
      </c>
      <c r="E224" t="s">
        <v>82</v>
      </c>
      <c r="F224">
        <v>0</v>
      </c>
      <c r="G224">
        <v>2</v>
      </c>
      <c r="H224">
        <v>0</v>
      </c>
      <c r="I224">
        <f>VLOOKUP(A224,Feuil2!$A$4:$D$26,2,0)</f>
        <v>57</v>
      </c>
      <c r="J224">
        <f>VLOOKUP(A224,Feuil2!$A$4:$D$26,3,0)</f>
        <v>58</v>
      </c>
      <c r="K224">
        <f>VLOOKUP(A224,Feuil2!$A$4:$D$26,4,0)</f>
        <v>56</v>
      </c>
      <c r="L224">
        <f t="shared" si="9"/>
        <v>0</v>
      </c>
      <c r="M224">
        <f t="shared" si="10"/>
        <v>3.4482758620689655E-2</v>
      </c>
      <c r="N224">
        <f t="shared" si="11"/>
        <v>0</v>
      </c>
    </row>
    <row r="225" spans="1:14" x14ac:dyDescent="0.3">
      <c r="A225">
        <v>1992</v>
      </c>
      <c r="B225" t="s">
        <v>8</v>
      </c>
      <c r="C225" t="s">
        <v>74</v>
      </c>
      <c r="D225" t="s">
        <v>30</v>
      </c>
      <c r="E225" t="s">
        <v>31</v>
      </c>
      <c r="F225">
        <v>0</v>
      </c>
      <c r="G225">
        <v>0</v>
      </c>
      <c r="H225">
        <v>3</v>
      </c>
      <c r="I225">
        <f>VLOOKUP(A225,Feuil2!$A$4:$D$26,2,0)</f>
        <v>57</v>
      </c>
      <c r="J225">
        <f>VLOOKUP(A225,Feuil2!$A$4:$D$26,3,0)</f>
        <v>58</v>
      </c>
      <c r="K225">
        <f>VLOOKUP(A225,Feuil2!$A$4:$D$26,4,0)</f>
        <v>56</v>
      </c>
      <c r="L225">
        <f t="shared" si="9"/>
        <v>0</v>
      </c>
      <c r="M225">
        <f t="shared" si="10"/>
        <v>0</v>
      </c>
      <c r="N225">
        <f t="shared" si="11"/>
        <v>5.3571428571428568E-2</v>
      </c>
    </row>
    <row r="226" spans="1:14" x14ac:dyDescent="0.3">
      <c r="A226">
        <v>1992</v>
      </c>
      <c r="B226" t="s">
        <v>8</v>
      </c>
      <c r="C226" t="s">
        <v>74</v>
      </c>
      <c r="D226" t="s">
        <v>64</v>
      </c>
      <c r="E226" t="s">
        <v>65</v>
      </c>
      <c r="F226">
        <v>0</v>
      </c>
      <c r="G226">
        <v>0</v>
      </c>
      <c r="H226">
        <v>1</v>
      </c>
      <c r="I226">
        <f>VLOOKUP(A226,Feuil2!$A$4:$D$26,2,0)</f>
        <v>57</v>
      </c>
      <c r="J226">
        <f>VLOOKUP(A226,Feuil2!$A$4:$D$26,3,0)</f>
        <v>58</v>
      </c>
      <c r="K226">
        <f>VLOOKUP(A226,Feuil2!$A$4:$D$26,4,0)</f>
        <v>56</v>
      </c>
      <c r="L226">
        <f t="shared" si="9"/>
        <v>0</v>
      </c>
      <c r="M226">
        <f t="shared" si="10"/>
        <v>0</v>
      </c>
      <c r="N226">
        <f t="shared" si="11"/>
        <v>1.7857142857142856E-2</v>
      </c>
    </row>
    <row r="227" spans="1:14" x14ac:dyDescent="0.3">
      <c r="A227">
        <v>1992</v>
      </c>
      <c r="B227" t="s">
        <v>8</v>
      </c>
      <c r="C227" t="s">
        <v>74</v>
      </c>
      <c r="D227" t="s">
        <v>54</v>
      </c>
      <c r="E227" t="s">
        <v>55</v>
      </c>
      <c r="F227">
        <v>0</v>
      </c>
      <c r="G227">
        <v>0</v>
      </c>
      <c r="H227">
        <v>1</v>
      </c>
      <c r="I227">
        <f>VLOOKUP(A227,Feuil2!$A$4:$D$26,2,0)</f>
        <v>57</v>
      </c>
      <c r="J227">
        <f>VLOOKUP(A227,Feuil2!$A$4:$D$26,3,0)</f>
        <v>58</v>
      </c>
      <c r="K227">
        <f>VLOOKUP(A227,Feuil2!$A$4:$D$26,4,0)</f>
        <v>56</v>
      </c>
      <c r="L227">
        <f t="shared" si="9"/>
        <v>0</v>
      </c>
      <c r="M227">
        <f t="shared" si="10"/>
        <v>0</v>
      </c>
      <c r="N227">
        <f t="shared" si="11"/>
        <v>1.7857142857142856E-2</v>
      </c>
    </row>
    <row r="228" spans="1:14" x14ac:dyDescent="0.3">
      <c r="A228">
        <v>1992</v>
      </c>
      <c r="B228" t="s">
        <v>8</v>
      </c>
      <c r="C228" t="s">
        <v>74</v>
      </c>
      <c r="D228" t="s">
        <v>41</v>
      </c>
      <c r="E228" t="s">
        <v>42</v>
      </c>
      <c r="F228">
        <v>1</v>
      </c>
      <c r="G228">
        <v>1</v>
      </c>
      <c r="H228">
        <v>2</v>
      </c>
      <c r="I228">
        <f>VLOOKUP(A228,Feuil2!$A$4:$D$26,2,0)</f>
        <v>57</v>
      </c>
      <c r="J228">
        <f>VLOOKUP(A228,Feuil2!$A$4:$D$26,3,0)</f>
        <v>58</v>
      </c>
      <c r="K228">
        <f>VLOOKUP(A228,Feuil2!$A$4:$D$26,4,0)</f>
        <v>56</v>
      </c>
      <c r="L228">
        <f t="shared" si="9"/>
        <v>1.7543859649122806E-2</v>
      </c>
      <c r="M228">
        <f t="shared" si="10"/>
        <v>1.7241379310344827E-2</v>
      </c>
      <c r="N228">
        <f t="shared" si="11"/>
        <v>3.5714285714285712E-2</v>
      </c>
    </row>
    <row r="229" spans="1:14" x14ac:dyDescent="0.3">
      <c r="A229">
        <v>1992</v>
      </c>
      <c r="B229" t="s">
        <v>8</v>
      </c>
      <c r="C229" t="s">
        <v>74</v>
      </c>
      <c r="D229" t="s">
        <v>46</v>
      </c>
      <c r="E229" t="s">
        <v>47</v>
      </c>
      <c r="F229">
        <v>1</v>
      </c>
      <c r="G229">
        <v>2</v>
      </c>
      <c r="H229">
        <v>4</v>
      </c>
      <c r="I229">
        <f>VLOOKUP(A229,Feuil2!$A$4:$D$26,2,0)</f>
        <v>57</v>
      </c>
      <c r="J229">
        <f>VLOOKUP(A229,Feuil2!$A$4:$D$26,3,0)</f>
        <v>58</v>
      </c>
      <c r="K229">
        <f>VLOOKUP(A229,Feuil2!$A$4:$D$26,4,0)</f>
        <v>56</v>
      </c>
      <c r="L229">
        <f t="shared" si="9"/>
        <v>1.7543859649122806E-2</v>
      </c>
      <c r="M229">
        <f t="shared" si="10"/>
        <v>3.4482758620689655E-2</v>
      </c>
      <c r="N229">
        <f t="shared" si="11"/>
        <v>7.1428571428571425E-2</v>
      </c>
    </row>
    <row r="230" spans="1:14" x14ac:dyDescent="0.3">
      <c r="A230">
        <v>1992</v>
      </c>
      <c r="B230" t="s">
        <v>8</v>
      </c>
      <c r="C230" t="s">
        <v>74</v>
      </c>
      <c r="D230" t="s">
        <v>27</v>
      </c>
      <c r="E230" t="s">
        <v>28</v>
      </c>
      <c r="F230">
        <v>1</v>
      </c>
      <c r="G230">
        <v>0</v>
      </c>
      <c r="H230">
        <v>3</v>
      </c>
      <c r="I230">
        <f>VLOOKUP(A230,Feuil2!$A$4:$D$26,2,0)</f>
        <v>57</v>
      </c>
      <c r="J230">
        <f>VLOOKUP(A230,Feuil2!$A$4:$D$26,3,0)</f>
        <v>58</v>
      </c>
      <c r="K230">
        <f>VLOOKUP(A230,Feuil2!$A$4:$D$26,4,0)</f>
        <v>56</v>
      </c>
      <c r="L230">
        <f t="shared" si="9"/>
        <v>1.7543859649122806E-2</v>
      </c>
      <c r="M230">
        <f t="shared" si="10"/>
        <v>0</v>
      </c>
      <c r="N230">
        <f t="shared" si="11"/>
        <v>5.3571428571428568E-2</v>
      </c>
    </row>
    <row r="231" spans="1:14" x14ac:dyDescent="0.3">
      <c r="A231">
        <v>1992</v>
      </c>
      <c r="B231" t="s">
        <v>8</v>
      </c>
      <c r="C231" t="s">
        <v>74</v>
      </c>
      <c r="D231" t="s">
        <v>83</v>
      </c>
      <c r="E231" t="s">
        <v>84</v>
      </c>
      <c r="F231">
        <v>0</v>
      </c>
      <c r="G231">
        <v>3</v>
      </c>
      <c r="H231">
        <v>0</v>
      </c>
      <c r="I231">
        <f>VLOOKUP(A231,Feuil2!$A$4:$D$26,2,0)</f>
        <v>57</v>
      </c>
      <c r="J231">
        <f>VLOOKUP(A231,Feuil2!$A$4:$D$26,3,0)</f>
        <v>58</v>
      </c>
      <c r="K231">
        <f>VLOOKUP(A231,Feuil2!$A$4:$D$26,4,0)</f>
        <v>56</v>
      </c>
      <c r="L231">
        <f t="shared" si="9"/>
        <v>0</v>
      </c>
      <c r="M231">
        <f t="shared" si="10"/>
        <v>5.1724137931034482E-2</v>
      </c>
      <c r="N231">
        <f t="shared" si="11"/>
        <v>0</v>
      </c>
    </row>
    <row r="232" spans="1:14" x14ac:dyDescent="0.3">
      <c r="A232">
        <v>1992</v>
      </c>
      <c r="B232" t="s">
        <v>8</v>
      </c>
      <c r="C232" t="s">
        <v>74</v>
      </c>
      <c r="D232" t="s">
        <v>23</v>
      </c>
      <c r="E232" t="s">
        <v>24</v>
      </c>
      <c r="F232">
        <v>1</v>
      </c>
      <c r="G232">
        <v>0</v>
      </c>
      <c r="H232">
        <v>2</v>
      </c>
      <c r="I232">
        <f>VLOOKUP(A232,Feuil2!$A$4:$D$26,2,0)</f>
        <v>57</v>
      </c>
      <c r="J232">
        <f>VLOOKUP(A232,Feuil2!$A$4:$D$26,3,0)</f>
        <v>58</v>
      </c>
      <c r="K232">
        <f>VLOOKUP(A232,Feuil2!$A$4:$D$26,4,0)</f>
        <v>56</v>
      </c>
      <c r="L232">
        <f t="shared" si="9"/>
        <v>1.7543859649122806E-2</v>
      </c>
      <c r="M232">
        <f t="shared" si="10"/>
        <v>0</v>
      </c>
      <c r="N232">
        <f t="shared" si="11"/>
        <v>3.5714285714285712E-2</v>
      </c>
    </row>
    <row r="233" spans="1:14" x14ac:dyDescent="0.3">
      <c r="A233">
        <v>1994</v>
      </c>
      <c r="B233" t="s">
        <v>16</v>
      </c>
      <c r="C233" t="s">
        <v>85</v>
      </c>
      <c r="D233" t="s">
        <v>83</v>
      </c>
      <c r="E233" t="s">
        <v>84</v>
      </c>
      <c r="F233">
        <v>0</v>
      </c>
      <c r="G233">
        <v>1</v>
      </c>
      <c r="H233">
        <v>2</v>
      </c>
      <c r="I233">
        <f>VLOOKUP(A233,Feuil2!$A$4:$D$26,2,0)</f>
        <v>61</v>
      </c>
      <c r="J233">
        <f>VLOOKUP(A233,Feuil2!$A$4:$D$26,3,0)</f>
        <v>61</v>
      </c>
      <c r="K233">
        <f>VLOOKUP(A233,Feuil2!$A$4:$D$26,4,0)</f>
        <v>61</v>
      </c>
      <c r="L233">
        <f t="shared" si="9"/>
        <v>0</v>
      </c>
      <c r="M233">
        <f t="shared" si="10"/>
        <v>1.6393442622950821E-2</v>
      </c>
      <c r="N233">
        <f t="shared" si="11"/>
        <v>3.2786885245901641E-2</v>
      </c>
    </row>
    <row r="234" spans="1:14" x14ac:dyDescent="0.3">
      <c r="A234">
        <v>1994</v>
      </c>
      <c r="B234" t="s">
        <v>16</v>
      </c>
      <c r="C234" t="s">
        <v>85</v>
      </c>
      <c r="D234" t="s">
        <v>25</v>
      </c>
      <c r="E234" t="s">
        <v>26</v>
      </c>
      <c r="F234">
        <v>3</v>
      </c>
      <c r="G234">
        <v>6</v>
      </c>
      <c r="H234">
        <v>4</v>
      </c>
      <c r="I234">
        <f>VLOOKUP(A234,Feuil2!$A$4:$D$26,2,0)</f>
        <v>61</v>
      </c>
      <c r="J234">
        <f>VLOOKUP(A234,Feuil2!$A$4:$D$26,3,0)</f>
        <v>61</v>
      </c>
      <c r="K234">
        <f>VLOOKUP(A234,Feuil2!$A$4:$D$26,4,0)</f>
        <v>61</v>
      </c>
      <c r="L234">
        <f t="shared" si="9"/>
        <v>4.9180327868852458E-2</v>
      </c>
      <c r="M234">
        <f t="shared" si="10"/>
        <v>9.8360655737704916E-2</v>
      </c>
      <c r="N234">
        <f t="shared" si="11"/>
        <v>6.5573770491803282E-2</v>
      </c>
    </row>
    <row r="235" spans="1:14" x14ac:dyDescent="0.3">
      <c r="A235">
        <v>1994</v>
      </c>
      <c r="B235" t="s">
        <v>16</v>
      </c>
      <c r="C235" t="s">
        <v>85</v>
      </c>
      <c r="D235" t="s">
        <v>75</v>
      </c>
      <c r="E235" t="s">
        <v>76</v>
      </c>
      <c r="F235">
        <v>4</v>
      </c>
      <c r="G235">
        <v>1</v>
      </c>
      <c r="H235">
        <v>1</v>
      </c>
      <c r="I235">
        <f>VLOOKUP(A235,Feuil2!$A$4:$D$26,2,0)</f>
        <v>61</v>
      </c>
      <c r="J235">
        <f>VLOOKUP(A235,Feuil2!$A$4:$D$26,3,0)</f>
        <v>61</v>
      </c>
      <c r="K235">
        <f>VLOOKUP(A235,Feuil2!$A$4:$D$26,4,0)</f>
        <v>61</v>
      </c>
      <c r="L235">
        <f t="shared" si="9"/>
        <v>6.5573770491803282E-2</v>
      </c>
      <c r="M235">
        <f t="shared" si="10"/>
        <v>1.6393442622950821E-2</v>
      </c>
      <c r="N235">
        <f t="shared" si="11"/>
        <v>1.6393442622950821E-2</v>
      </c>
    </row>
    <row r="236" spans="1:14" x14ac:dyDescent="0.3">
      <c r="A236">
        <v>1994</v>
      </c>
      <c r="B236" t="s">
        <v>16</v>
      </c>
      <c r="C236" t="s">
        <v>85</v>
      </c>
      <c r="D236" t="s">
        <v>23</v>
      </c>
      <c r="E236" t="s">
        <v>24</v>
      </c>
      <c r="F236">
        <v>3</v>
      </c>
      <c r="G236">
        <v>4</v>
      </c>
      <c r="H236">
        <v>2</v>
      </c>
      <c r="I236">
        <f>VLOOKUP(A236,Feuil2!$A$4:$D$26,2,0)</f>
        <v>61</v>
      </c>
      <c r="J236">
        <f>VLOOKUP(A236,Feuil2!$A$4:$D$26,3,0)</f>
        <v>61</v>
      </c>
      <c r="K236">
        <f>VLOOKUP(A236,Feuil2!$A$4:$D$26,4,0)</f>
        <v>61</v>
      </c>
      <c r="L236">
        <f t="shared" si="9"/>
        <v>4.9180327868852458E-2</v>
      </c>
      <c r="M236">
        <f t="shared" si="10"/>
        <v>6.5573770491803282E-2</v>
      </c>
      <c r="N236">
        <f t="shared" si="11"/>
        <v>3.2786885245901641E-2</v>
      </c>
    </row>
    <row r="237" spans="1:14" x14ac:dyDescent="0.3">
      <c r="A237">
        <v>1994</v>
      </c>
      <c r="B237" t="s">
        <v>16</v>
      </c>
      <c r="C237" t="s">
        <v>85</v>
      </c>
      <c r="D237" t="s">
        <v>27</v>
      </c>
      <c r="E237" t="s">
        <v>28</v>
      </c>
      <c r="F237">
        <v>2</v>
      </c>
      <c r="G237">
        <v>1</v>
      </c>
      <c r="H237">
        <v>0</v>
      </c>
      <c r="I237">
        <f>VLOOKUP(A237,Feuil2!$A$4:$D$26,2,0)</f>
        <v>61</v>
      </c>
      <c r="J237">
        <f>VLOOKUP(A237,Feuil2!$A$4:$D$26,3,0)</f>
        <v>61</v>
      </c>
      <c r="K237">
        <f>VLOOKUP(A237,Feuil2!$A$4:$D$26,4,0)</f>
        <v>61</v>
      </c>
      <c r="L237">
        <f t="shared" si="9"/>
        <v>3.2786885245901641E-2</v>
      </c>
      <c r="M237">
        <f t="shared" si="10"/>
        <v>1.6393442622950821E-2</v>
      </c>
      <c r="N237">
        <f t="shared" si="11"/>
        <v>0</v>
      </c>
    </row>
    <row r="238" spans="1:14" x14ac:dyDescent="0.3">
      <c r="A238">
        <v>1994</v>
      </c>
      <c r="B238" t="s">
        <v>16</v>
      </c>
      <c r="C238" t="s">
        <v>85</v>
      </c>
      <c r="D238" t="s">
        <v>14</v>
      </c>
      <c r="E238" t="s">
        <v>15</v>
      </c>
      <c r="F238">
        <v>2</v>
      </c>
      <c r="G238">
        <v>3</v>
      </c>
      <c r="H238">
        <v>4</v>
      </c>
      <c r="I238">
        <f>VLOOKUP(A238,Feuil2!$A$4:$D$26,2,0)</f>
        <v>61</v>
      </c>
      <c r="J238">
        <f>VLOOKUP(A238,Feuil2!$A$4:$D$26,3,0)</f>
        <v>61</v>
      </c>
      <c r="K238">
        <f>VLOOKUP(A238,Feuil2!$A$4:$D$26,4,0)</f>
        <v>61</v>
      </c>
      <c r="L238">
        <f t="shared" si="9"/>
        <v>3.2786885245901641E-2</v>
      </c>
      <c r="M238">
        <f t="shared" si="10"/>
        <v>4.9180327868852458E-2</v>
      </c>
      <c r="N238">
        <f t="shared" si="11"/>
        <v>6.5573770491803282E-2</v>
      </c>
    </row>
    <row r="239" spans="1:14" x14ac:dyDescent="0.3">
      <c r="A239">
        <v>1994</v>
      </c>
      <c r="B239" t="s">
        <v>16</v>
      </c>
      <c r="C239" t="s">
        <v>85</v>
      </c>
      <c r="D239" t="s">
        <v>16</v>
      </c>
      <c r="E239" t="s">
        <v>17</v>
      </c>
      <c r="F239">
        <v>10</v>
      </c>
      <c r="G239">
        <v>11</v>
      </c>
      <c r="H239">
        <v>5</v>
      </c>
      <c r="I239">
        <f>VLOOKUP(A239,Feuil2!$A$4:$D$26,2,0)</f>
        <v>61</v>
      </c>
      <c r="J239">
        <f>VLOOKUP(A239,Feuil2!$A$4:$D$26,3,0)</f>
        <v>61</v>
      </c>
      <c r="K239">
        <f>VLOOKUP(A239,Feuil2!$A$4:$D$26,4,0)</f>
        <v>61</v>
      </c>
      <c r="L239">
        <f t="shared" si="9"/>
        <v>0.16393442622950818</v>
      </c>
      <c r="M239">
        <f t="shared" si="10"/>
        <v>0.18032786885245902</v>
      </c>
      <c r="N239">
        <f t="shared" si="11"/>
        <v>8.1967213114754092E-2</v>
      </c>
    </row>
    <row r="240" spans="1:14" x14ac:dyDescent="0.3">
      <c r="A240">
        <v>1994</v>
      </c>
      <c r="B240" t="s">
        <v>16</v>
      </c>
      <c r="C240" t="s">
        <v>85</v>
      </c>
      <c r="D240" t="s">
        <v>86</v>
      </c>
      <c r="E240" t="s">
        <v>87</v>
      </c>
      <c r="F240">
        <v>11</v>
      </c>
      <c r="G240">
        <v>8</v>
      </c>
      <c r="H240">
        <v>4</v>
      </c>
      <c r="I240">
        <f>VLOOKUP(A240,Feuil2!$A$4:$D$26,2,0)</f>
        <v>61</v>
      </c>
      <c r="J240">
        <f>VLOOKUP(A240,Feuil2!$A$4:$D$26,3,0)</f>
        <v>61</v>
      </c>
      <c r="K240">
        <f>VLOOKUP(A240,Feuil2!$A$4:$D$26,4,0)</f>
        <v>61</v>
      </c>
      <c r="L240">
        <f t="shared" si="9"/>
        <v>0.18032786885245902</v>
      </c>
      <c r="M240">
        <f t="shared" si="10"/>
        <v>0.13114754098360656</v>
      </c>
      <c r="N240">
        <f t="shared" si="11"/>
        <v>6.5573770491803282E-2</v>
      </c>
    </row>
    <row r="241" spans="1:14" x14ac:dyDescent="0.3">
      <c r="A241">
        <v>1994</v>
      </c>
      <c r="B241" t="s">
        <v>16</v>
      </c>
      <c r="C241" t="s">
        <v>85</v>
      </c>
      <c r="D241" t="s">
        <v>32</v>
      </c>
      <c r="E241" t="s">
        <v>33</v>
      </c>
      <c r="F241">
        <v>9</v>
      </c>
      <c r="G241">
        <v>7</v>
      </c>
      <c r="H241">
        <v>8</v>
      </c>
      <c r="I241">
        <f>VLOOKUP(A241,Feuil2!$A$4:$D$26,2,0)</f>
        <v>61</v>
      </c>
      <c r="J241">
        <f>VLOOKUP(A241,Feuil2!$A$4:$D$26,3,0)</f>
        <v>61</v>
      </c>
      <c r="K241">
        <f>VLOOKUP(A241,Feuil2!$A$4:$D$26,4,0)</f>
        <v>61</v>
      </c>
      <c r="L241">
        <f t="shared" si="9"/>
        <v>0.14754098360655737</v>
      </c>
      <c r="M241">
        <f t="shared" si="10"/>
        <v>0.11475409836065574</v>
      </c>
      <c r="N241">
        <f t="shared" si="11"/>
        <v>0.13114754098360656</v>
      </c>
    </row>
    <row r="242" spans="1:14" x14ac:dyDescent="0.3">
      <c r="A242">
        <v>1994</v>
      </c>
      <c r="B242" t="s">
        <v>16</v>
      </c>
      <c r="C242" t="s">
        <v>85</v>
      </c>
      <c r="D242" t="s">
        <v>10</v>
      </c>
      <c r="E242" t="s">
        <v>11</v>
      </c>
      <c r="F242">
        <v>6</v>
      </c>
      <c r="G242">
        <v>5</v>
      </c>
      <c r="H242">
        <v>2</v>
      </c>
      <c r="I242">
        <f>VLOOKUP(A242,Feuil2!$A$4:$D$26,2,0)</f>
        <v>61</v>
      </c>
      <c r="J242">
        <f>VLOOKUP(A242,Feuil2!$A$4:$D$26,3,0)</f>
        <v>61</v>
      </c>
      <c r="K242">
        <f>VLOOKUP(A242,Feuil2!$A$4:$D$26,4,0)</f>
        <v>61</v>
      </c>
      <c r="L242">
        <f t="shared" si="9"/>
        <v>9.8360655737704916E-2</v>
      </c>
      <c r="M242">
        <f t="shared" si="10"/>
        <v>8.1967213114754092E-2</v>
      </c>
      <c r="N242">
        <f t="shared" si="11"/>
        <v>3.2786885245901641E-2</v>
      </c>
    </row>
    <row r="243" spans="1:14" x14ac:dyDescent="0.3">
      <c r="A243">
        <v>1994</v>
      </c>
      <c r="B243" t="s">
        <v>16</v>
      </c>
      <c r="C243" t="s">
        <v>85</v>
      </c>
      <c r="D243" t="s">
        <v>38</v>
      </c>
      <c r="E243" t="s">
        <v>39</v>
      </c>
      <c r="F243">
        <v>7</v>
      </c>
      <c r="G243">
        <v>5</v>
      </c>
      <c r="H243">
        <v>8</v>
      </c>
      <c r="I243">
        <f>VLOOKUP(A243,Feuil2!$A$4:$D$26,2,0)</f>
        <v>61</v>
      </c>
      <c r="J243">
        <f>VLOOKUP(A243,Feuil2!$A$4:$D$26,3,0)</f>
        <v>61</v>
      </c>
      <c r="K243">
        <f>VLOOKUP(A243,Feuil2!$A$4:$D$26,4,0)</f>
        <v>61</v>
      </c>
      <c r="L243">
        <f t="shared" si="9"/>
        <v>0.11475409836065574</v>
      </c>
      <c r="M243">
        <f t="shared" si="10"/>
        <v>8.1967213114754092E-2</v>
      </c>
      <c r="N243">
        <f t="shared" si="11"/>
        <v>0.13114754098360656</v>
      </c>
    </row>
    <row r="244" spans="1:14" x14ac:dyDescent="0.3">
      <c r="A244">
        <v>1994</v>
      </c>
      <c r="B244" t="s">
        <v>16</v>
      </c>
      <c r="C244" t="s">
        <v>85</v>
      </c>
      <c r="D244" t="s">
        <v>46</v>
      </c>
      <c r="E244" t="s">
        <v>47</v>
      </c>
      <c r="F244">
        <v>1</v>
      </c>
      <c r="G244">
        <v>2</v>
      </c>
      <c r="H244">
        <v>2</v>
      </c>
      <c r="I244">
        <f>VLOOKUP(A244,Feuil2!$A$4:$D$26,2,0)</f>
        <v>61</v>
      </c>
      <c r="J244">
        <f>VLOOKUP(A244,Feuil2!$A$4:$D$26,3,0)</f>
        <v>61</v>
      </c>
      <c r="K244">
        <f>VLOOKUP(A244,Feuil2!$A$4:$D$26,4,0)</f>
        <v>61</v>
      </c>
      <c r="L244">
        <f t="shared" si="9"/>
        <v>1.6393442622950821E-2</v>
      </c>
      <c r="M244">
        <f t="shared" si="10"/>
        <v>3.2786885245901641E-2</v>
      </c>
      <c r="N244">
        <f t="shared" si="11"/>
        <v>3.2786885245901641E-2</v>
      </c>
    </row>
    <row r="245" spans="1:14" x14ac:dyDescent="0.3">
      <c r="A245">
        <v>1994</v>
      </c>
      <c r="B245" t="s">
        <v>16</v>
      </c>
      <c r="C245" t="s">
        <v>85</v>
      </c>
      <c r="D245" t="s">
        <v>41</v>
      </c>
      <c r="E245" t="s">
        <v>42</v>
      </c>
      <c r="F245">
        <v>0</v>
      </c>
      <c r="G245">
        <v>1</v>
      </c>
      <c r="H245">
        <v>3</v>
      </c>
      <c r="I245">
        <f>VLOOKUP(A245,Feuil2!$A$4:$D$26,2,0)</f>
        <v>61</v>
      </c>
      <c r="J245">
        <f>VLOOKUP(A245,Feuil2!$A$4:$D$26,3,0)</f>
        <v>61</v>
      </c>
      <c r="K245">
        <f>VLOOKUP(A245,Feuil2!$A$4:$D$26,4,0)</f>
        <v>61</v>
      </c>
      <c r="L245">
        <f t="shared" si="9"/>
        <v>0</v>
      </c>
      <c r="M245">
        <f t="shared" si="10"/>
        <v>1.6393442622950821E-2</v>
      </c>
      <c r="N245">
        <f t="shared" si="11"/>
        <v>4.9180327868852458E-2</v>
      </c>
    </row>
    <row r="246" spans="1:14" x14ac:dyDescent="0.3">
      <c r="A246">
        <v>1994</v>
      </c>
      <c r="B246" t="s">
        <v>16</v>
      </c>
      <c r="C246" t="s">
        <v>85</v>
      </c>
      <c r="D246" t="s">
        <v>8</v>
      </c>
      <c r="E246" t="s">
        <v>20</v>
      </c>
      <c r="F246">
        <v>0</v>
      </c>
      <c r="G246">
        <v>1</v>
      </c>
      <c r="H246">
        <v>4</v>
      </c>
      <c r="I246">
        <f>VLOOKUP(A246,Feuil2!$A$4:$D$26,2,0)</f>
        <v>61</v>
      </c>
      <c r="J246">
        <f>VLOOKUP(A246,Feuil2!$A$4:$D$26,3,0)</f>
        <v>61</v>
      </c>
      <c r="K246">
        <f>VLOOKUP(A246,Feuil2!$A$4:$D$26,4,0)</f>
        <v>61</v>
      </c>
      <c r="L246">
        <f t="shared" si="9"/>
        <v>0</v>
      </c>
      <c r="M246">
        <f t="shared" si="10"/>
        <v>1.6393442622950821E-2</v>
      </c>
      <c r="N246">
        <f t="shared" si="11"/>
        <v>6.5573770491803282E-2</v>
      </c>
    </row>
    <row r="247" spans="1:14" x14ac:dyDescent="0.3">
      <c r="A247">
        <v>1994</v>
      </c>
      <c r="B247" t="s">
        <v>16</v>
      </c>
      <c r="C247" t="s">
        <v>85</v>
      </c>
      <c r="D247" t="s">
        <v>88</v>
      </c>
      <c r="E247" t="s">
        <v>89</v>
      </c>
      <c r="F247">
        <v>0</v>
      </c>
      <c r="G247">
        <v>0</v>
      </c>
      <c r="H247">
        <v>3</v>
      </c>
      <c r="I247">
        <f>VLOOKUP(A247,Feuil2!$A$4:$D$26,2,0)</f>
        <v>61</v>
      </c>
      <c r="J247">
        <f>VLOOKUP(A247,Feuil2!$A$4:$D$26,3,0)</f>
        <v>61</v>
      </c>
      <c r="K247">
        <f>VLOOKUP(A247,Feuil2!$A$4:$D$26,4,0)</f>
        <v>61</v>
      </c>
      <c r="L247">
        <f t="shared" si="9"/>
        <v>0</v>
      </c>
      <c r="M247">
        <f t="shared" si="10"/>
        <v>0</v>
      </c>
      <c r="N247">
        <f t="shared" si="11"/>
        <v>4.9180327868852458E-2</v>
      </c>
    </row>
    <row r="248" spans="1:14" x14ac:dyDescent="0.3">
      <c r="A248">
        <v>1994</v>
      </c>
      <c r="B248" t="s">
        <v>16</v>
      </c>
      <c r="C248" t="s">
        <v>85</v>
      </c>
      <c r="D248" t="s">
        <v>90</v>
      </c>
      <c r="E248" t="s">
        <v>91</v>
      </c>
      <c r="F248">
        <v>0</v>
      </c>
      <c r="G248">
        <v>0</v>
      </c>
      <c r="H248">
        <v>1</v>
      </c>
      <c r="I248">
        <f>VLOOKUP(A248,Feuil2!$A$4:$D$26,2,0)</f>
        <v>61</v>
      </c>
      <c r="J248">
        <f>VLOOKUP(A248,Feuil2!$A$4:$D$26,3,0)</f>
        <v>61</v>
      </c>
      <c r="K248">
        <f>VLOOKUP(A248,Feuil2!$A$4:$D$26,4,0)</f>
        <v>61</v>
      </c>
      <c r="L248">
        <f t="shared" si="9"/>
        <v>0</v>
      </c>
      <c r="M248">
        <f t="shared" si="10"/>
        <v>0</v>
      </c>
      <c r="N248">
        <f t="shared" si="11"/>
        <v>1.6393442622950821E-2</v>
      </c>
    </row>
    <row r="249" spans="1:14" x14ac:dyDescent="0.3">
      <c r="A249">
        <v>1994</v>
      </c>
      <c r="B249" t="s">
        <v>16</v>
      </c>
      <c r="C249" t="s">
        <v>85</v>
      </c>
      <c r="D249" t="s">
        <v>12</v>
      </c>
      <c r="E249" t="s">
        <v>13</v>
      </c>
      <c r="F249">
        <v>0</v>
      </c>
      <c r="G249">
        <v>0</v>
      </c>
      <c r="H249">
        <v>2</v>
      </c>
      <c r="I249">
        <f>VLOOKUP(A249,Feuil2!$A$4:$D$26,2,0)</f>
        <v>61</v>
      </c>
      <c r="J249">
        <f>VLOOKUP(A249,Feuil2!$A$4:$D$26,3,0)</f>
        <v>61</v>
      </c>
      <c r="K249">
        <f>VLOOKUP(A249,Feuil2!$A$4:$D$26,4,0)</f>
        <v>61</v>
      </c>
      <c r="L249">
        <f t="shared" si="9"/>
        <v>0</v>
      </c>
      <c r="M249">
        <f t="shared" si="10"/>
        <v>0</v>
      </c>
      <c r="N249">
        <f t="shared" si="11"/>
        <v>3.2786885245901641E-2</v>
      </c>
    </row>
    <row r="250" spans="1:14" x14ac:dyDescent="0.3">
      <c r="A250">
        <v>1994</v>
      </c>
      <c r="B250" t="s">
        <v>16</v>
      </c>
      <c r="C250" t="s">
        <v>85</v>
      </c>
      <c r="D250" t="s">
        <v>92</v>
      </c>
      <c r="E250" t="s">
        <v>93</v>
      </c>
      <c r="F250">
        <v>1</v>
      </c>
      <c r="G250">
        <v>0</v>
      </c>
      <c r="H250">
        <v>1</v>
      </c>
      <c r="I250">
        <f>VLOOKUP(A250,Feuil2!$A$4:$D$26,2,0)</f>
        <v>61</v>
      </c>
      <c r="J250">
        <f>VLOOKUP(A250,Feuil2!$A$4:$D$26,3,0)</f>
        <v>61</v>
      </c>
      <c r="K250">
        <f>VLOOKUP(A250,Feuil2!$A$4:$D$26,4,0)</f>
        <v>61</v>
      </c>
      <c r="L250">
        <f t="shared" si="9"/>
        <v>1.6393442622950821E-2</v>
      </c>
      <c r="M250">
        <f t="shared" si="10"/>
        <v>0</v>
      </c>
      <c r="N250">
        <f t="shared" si="11"/>
        <v>1.6393442622950821E-2</v>
      </c>
    </row>
    <row r="251" spans="1:14" x14ac:dyDescent="0.3">
      <c r="A251">
        <v>1994</v>
      </c>
      <c r="B251" t="s">
        <v>16</v>
      </c>
      <c r="C251" t="s">
        <v>85</v>
      </c>
      <c r="D251" t="s">
        <v>94</v>
      </c>
      <c r="E251" t="s">
        <v>95</v>
      </c>
      <c r="F251">
        <v>1</v>
      </c>
      <c r="G251">
        <v>2</v>
      </c>
      <c r="H251">
        <v>0</v>
      </c>
      <c r="I251">
        <f>VLOOKUP(A251,Feuil2!$A$4:$D$26,2,0)</f>
        <v>61</v>
      </c>
      <c r="J251">
        <f>VLOOKUP(A251,Feuil2!$A$4:$D$26,3,0)</f>
        <v>61</v>
      </c>
      <c r="K251">
        <f>VLOOKUP(A251,Feuil2!$A$4:$D$26,4,0)</f>
        <v>61</v>
      </c>
      <c r="L251">
        <f t="shared" si="9"/>
        <v>1.6393442622950821E-2</v>
      </c>
      <c r="M251">
        <f t="shared" si="10"/>
        <v>3.2786885245901641E-2</v>
      </c>
      <c r="N251">
        <f t="shared" si="11"/>
        <v>0</v>
      </c>
    </row>
    <row r="252" spans="1:14" x14ac:dyDescent="0.3">
      <c r="A252">
        <v>1994</v>
      </c>
      <c r="B252" t="s">
        <v>16</v>
      </c>
      <c r="C252" t="s">
        <v>85</v>
      </c>
      <c r="D252" t="s">
        <v>96</v>
      </c>
      <c r="E252" t="s">
        <v>97</v>
      </c>
      <c r="F252">
        <v>1</v>
      </c>
      <c r="G252">
        <v>0</v>
      </c>
      <c r="H252">
        <v>0</v>
      </c>
      <c r="I252">
        <f>VLOOKUP(A252,Feuil2!$A$4:$D$26,2,0)</f>
        <v>61</v>
      </c>
      <c r="J252">
        <f>VLOOKUP(A252,Feuil2!$A$4:$D$26,3,0)</f>
        <v>61</v>
      </c>
      <c r="K252">
        <f>VLOOKUP(A252,Feuil2!$A$4:$D$26,4,0)</f>
        <v>61</v>
      </c>
      <c r="L252">
        <f t="shared" si="9"/>
        <v>1.6393442622950821E-2</v>
      </c>
      <c r="M252">
        <f t="shared" si="10"/>
        <v>0</v>
      </c>
      <c r="N252">
        <f t="shared" si="11"/>
        <v>0</v>
      </c>
    </row>
    <row r="253" spans="1:14" x14ac:dyDescent="0.3">
      <c r="A253">
        <v>1994</v>
      </c>
      <c r="B253" t="s">
        <v>16</v>
      </c>
      <c r="C253" t="s">
        <v>85</v>
      </c>
      <c r="D253" t="s">
        <v>18</v>
      </c>
      <c r="E253" t="s">
        <v>19</v>
      </c>
      <c r="F253">
        <v>0</v>
      </c>
      <c r="G253">
        <v>1</v>
      </c>
      <c r="H253">
        <v>5</v>
      </c>
      <c r="I253">
        <f>VLOOKUP(A253,Feuil2!$A$4:$D$26,2,0)</f>
        <v>61</v>
      </c>
      <c r="J253">
        <f>VLOOKUP(A253,Feuil2!$A$4:$D$26,3,0)</f>
        <v>61</v>
      </c>
      <c r="K253">
        <f>VLOOKUP(A253,Feuil2!$A$4:$D$26,4,0)</f>
        <v>61</v>
      </c>
      <c r="L253">
        <f t="shared" si="9"/>
        <v>0</v>
      </c>
      <c r="M253">
        <f t="shared" si="10"/>
        <v>1.6393442622950821E-2</v>
      </c>
      <c r="N253">
        <f t="shared" si="11"/>
        <v>8.1967213114754092E-2</v>
      </c>
    </row>
    <row r="254" spans="1:14" x14ac:dyDescent="0.3">
      <c r="A254">
        <v>1994</v>
      </c>
      <c r="B254" t="s">
        <v>16</v>
      </c>
      <c r="C254" t="s">
        <v>85</v>
      </c>
      <c r="D254" t="s">
        <v>98</v>
      </c>
      <c r="E254" t="s">
        <v>99</v>
      </c>
      <c r="F254">
        <v>0</v>
      </c>
      <c r="G254">
        <v>2</v>
      </c>
      <c r="H254">
        <v>0</v>
      </c>
      <c r="I254">
        <f>VLOOKUP(A254,Feuil2!$A$4:$D$26,2,0)</f>
        <v>61</v>
      </c>
      <c r="J254">
        <f>VLOOKUP(A254,Feuil2!$A$4:$D$26,3,0)</f>
        <v>61</v>
      </c>
      <c r="K254">
        <f>VLOOKUP(A254,Feuil2!$A$4:$D$26,4,0)</f>
        <v>61</v>
      </c>
      <c r="L254">
        <f t="shared" si="9"/>
        <v>0</v>
      </c>
      <c r="M254">
        <f t="shared" si="10"/>
        <v>3.2786885245901641E-2</v>
      </c>
      <c r="N254">
        <f t="shared" si="11"/>
        <v>0</v>
      </c>
    </row>
    <row r="255" spans="1:14" x14ac:dyDescent="0.3">
      <c r="A255">
        <v>1998</v>
      </c>
      <c r="B255" t="s">
        <v>46</v>
      </c>
      <c r="C255" t="s">
        <v>100</v>
      </c>
      <c r="D255" t="s">
        <v>92</v>
      </c>
      <c r="E255" t="s">
        <v>93</v>
      </c>
      <c r="F255">
        <v>0</v>
      </c>
      <c r="G255">
        <v>1</v>
      </c>
      <c r="H255">
        <v>0</v>
      </c>
      <c r="I255">
        <f>VLOOKUP(A255,Feuil2!$A$4:$D$26,2,0)</f>
        <v>69</v>
      </c>
      <c r="J255">
        <f>VLOOKUP(A255,Feuil2!$A$4:$D$26,3,0)</f>
        <v>68</v>
      </c>
      <c r="K255">
        <f>VLOOKUP(A255,Feuil2!$A$4:$D$26,4,0)</f>
        <v>68</v>
      </c>
      <c r="L255">
        <f t="shared" si="9"/>
        <v>0</v>
      </c>
      <c r="M255">
        <f t="shared" si="10"/>
        <v>1.4705882352941176E-2</v>
      </c>
      <c r="N255">
        <f t="shared" si="11"/>
        <v>0</v>
      </c>
    </row>
    <row r="256" spans="1:14" x14ac:dyDescent="0.3">
      <c r="A256">
        <v>1998</v>
      </c>
      <c r="B256" t="s">
        <v>46</v>
      </c>
      <c r="C256" t="s">
        <v>100</v>
      </c>
      <c r="D256" t="s">
        <v>75</v>
      </c>
      <c r="E256" t="s">
        <v>76</v>
      </c>
      <c r="F256">
        <v>3</v>
      </c>
      <c r="G256">
        <v>1</v>
      </c>
      <c r="H256">
        <v>2</v>
      </c>
      <c r="I256">
        <f>VLOOKUP(A256,Feuil2!$A$4:$D$26,2,0)</f>
        <v>69</v>
      </c>
      <c r="J256">
        <f>VLOOKUP(A256,Feuil2!$A$4:$D$26,3,0)</f>
        <v>68</v>
      </c>
      <c r="K256">
        <f>VLOOKUP(A256,Feuil2!$A$4:$D$26,4,0)</f>
        <v>68</v>
      </c>
      <c r="L256">
        <f t="shared" si="9"/>
        <v>4.3478260869565216E-2</v>
      </c>
      <c r="M256">
        <f t="shared" si="10"/>
        <v>1.4705882352941176E-2</v>
      </c>
      <c r="N256">
        <f t="shared" si="11"/>
        <v>2.9411764705882353E-2</v>
      </c>
    </row>
    <row r="257" spans="1:14" x14ac:dyDescent="0.3">
      <c r="A257">
        <v>1998</v>
      </c>
      <c r="B257" t="s">
        <v>46</v>
      </c>
      <c r="C257" t="s">
        <v>100</v>
      </c>
      <c r="D257" t="s">
        <v>14</v>
      </c>
      <c r="E257" t="s">
        <v>15</v>
      </c>
      <c r="F257">
        <v>3</v>
      </c>
      <c r="G257">
        <v>5</v>
      </c>
      <c r="H257">
        <v>9</v>
      </c>
      <c r="I257">
        <f>VLOOKUP(A257,Feuil2!$A$4:$D$26,2,0)</f>
        <v>69</v>
      </c>
      <c r="J257">
        <f>VLOOKUP(A257,Feuil2!$A$4:$D$26,3,0)</f>
        <v>68</v>
      </c>
      <c r="K257">
        <f>VLOOKUP(A257,Feuil2!$A$4:$D$26,4,0)</f>
        <v>68</v>
      </c>
      <c r="L257">
        <f t="shared" si="9"/>
        <v>4.3478260869565216E-2</v>
      </c>
      <c r="M257">
        <f t="shared" si="10"/>
        <v>7.3529411764705885E-2</v>
      </c>
      <c r="N257">
        <f t="shared" si="11"/>
        <v>0.13235294117647059</v>
      </c>
    </row>
    <row r="258" spans="1:14" x14ac:dyDescent="0.3">
      <c r="A258">
        <v>1998</v>
      </c>
      <c r="B258" t="s">
        <v>46</v>
      </c>
      <c r="C258" t="s">
        <v>100</v>
      </c>
      <c r="D258" t="s">
        <v>46</v>
      </c>
      <c r="E258" t="s">
        <v>47</v>
      </c>
      <c r="F258">
        <v>5</v>
      </c>
      <c r="G258">
        <v>1</v>
      </c>
      <c r="H258">
        <v>4</v>
      </c>
      <c r="I258">
        <f>VLOOKUP(A258,Feuil2!$A$4:$D$26,2,0)</f>
        <v>69</v>
      </c>
      <c r="J258">
        <f>VLOOKUP(A258,Feuil2!$A$4:$D$26,3,0)</f>
        <v>68</v>
      </c>
      <c r="K258">
        <f>VLOOKUP(A258,Feuil2!$A$4:$D$26,4,0)</f>
        <v>68</v>
      </c>
      <c r="L258">
        <f t="shared" si="9"/>
        <v>7.2463768115942032E-2</v>
      </c>
      <c r="M258">
        <f t="shared" si="10"/>
        <v>1.4705882352941176E-2</v>
      </c>
      <c r="N258">
        <f t="shared" si="11"/>
        <v>5.8823529411764705E-2</v>
      </c>
    </row>
    <row r="259" spans="1:14" x14ac:dyDescent="0.3">
      <c r="A259">
        <v>1998</v>
      </c>
      <c r="B259" t="s">
        <v>46</v>
      </c>
      <c r="C259" t="s">
        <v>100</v>
      </c>
      <c r="D259" t="s">
        <v>23</v>
      </c>
      <c r="E259" t="s">
        <v>24</v>
      </c>
      <c r="F259">
        <v>2</v>
      </c>
      <c r="G259">
        <v>2</v>
      </c>
      <c r="H259">
        <v>3</v>
      </c>
      <c r="I259">
        <f>VLOOKUP(A259,Feuil2!$A$4:$D$26,2,0)</f>
        <v>69</v>
      </c>
      <c r="J259">
        <f>VLOOKUP(A259,Feuil2!$A$4:$D$26,3,0)</f>
        <v>68</v>
      </c>
      <c r="K259">
        <f>VLOOKUP(A259,Feuil2!$A$4:$D$26,4,0)</f>
        <v>68</v>
      </c>
      <c r="L259">
        <f t="shared" ref="L259:L322" si="12">F259/I259</f>
        <v>2.8985507246376812E-2</v>
      </c>
      <c r="M259">
        <f t="shared" ref="M259:M322" si="13">G259/J259</f>
        <v>2.9411764705882353E-2</v>
      </c>
      <c r="N259">
        <f t="shared" ref="N259:N322" si="14">H259/K259</f>
        <v>4.4117647058823532E-2</v>
      </c>
    </row>
    <row r="260" spans="1:14" x14ac:dyDescent="0.3">
      <c r="A260">
        <v>1998</v>
      </c>
      <c r="B260" t="s">
        <v>46</v>
      </c>
      <c r="C260" t="s">
        <v>100</v>
      </c>
      <c r="D260" t="s">
        <v>18</v>
      </c>
      <c r="E260" t="s">
        <v>19</v>
      </c>
      <c r="F260">
        <v>2</v>
      </c>
      <c r="G260">
        <v>4</v>
      </c>
      <c r="H260">
        <v>6</v>
      </c>
      <c r="I260">
        <f>VLOOKUP(A260,Feuil2!$A$4:$D$26,2,0)</f>
        <v>69</v>
      </c>
      <c r="J260">
        <f>VLOOKUP(A260,Feuil2!$A$4:$D$26,3,0)</f>
        <v>68</v>
      </c>
      <c r="K260">
        <f>VLOOKUP(A260,Feuil2!$A$4:$D$26,4,0)</f>
        <v>68</v>
      </c>
      <c r="L260">
        <f t="shared" si="12"/>
        <v>2.8985507246376812E-2</v>
      </c>
      <c r="M260">
        <f t="shared" si="13"/>
        <v>5.8823529411764705E-2</v>
      </c>
      <c r="N260">
        <f t="shared" si="14"/>
        <v>8.8235294117647065E-2</v>
      </c>
    </row>
    <row r="261" spans="1:14" x14ac:dyDescent="0.3">
      <c r="A261">
        <v>1998</v>
      </c>
      <c r="B261" t="s">
        <v>46</v>
      </c>
      <c r="C261" t="s">
        <v>100</v>
      </c>
      <c r="D261" t="s">
        <v>38</v>
      </c>
      <c r="E261" t="s">
        <v>39</v>
      </c>
      <c r="F261">
        <v>2</v>
      </c>
      <c r="G261">
        <v>6</v>
      </c>
      <c r="H261">
        <v>2</v>
      </c>
      <c r="I261">
        <f>VLOOKUP(A261,Feuil2!$A$4:$D$26,2,0)</f>
        <v>69</v>
      </c>
      <c r="J261">
        <f>VLOOKUP(A261,Feuil2!$A$4:$D$26,3,0)</f>
        <v>68</v>
      </c>
      <c r="K261">
        <f>VLOOKUP(A261,Feuil2!$A$4:$D$26,4,0)</f>
        <v>68</v>
      </c>
      <c r="L261">
        <f t="shared" si="12"/>
        <v>2.8985507246376812E-2</v>
      </c>
      <c r="M261">
        <f t="shared" si="13"/>
        <v>8.8235294117647065E-2</v>
      </c>
      <c r="N261">
        <f t="shared" si="14"/>
        <v>2.9411764705882353E-2</v>
      </c>
    </row>
    <row r="262" spans="1:14" x14ac:dyDescent="0.3">
      <c r="A262">
        <v>1998</v>
      </c>
      <c r="B262" t="s">
        <v>46</v>
      </c>
      <c r="C262" t="s">
        <v>100</v>
      </c>
      <c r="D262" t="s">
        <v>86</v>
      </c>
      <c r="E262" t="s">
        <v>87</v>
      </c>
      <c r="F262">
        <v>9</v>
      </c>
      <c r="G262">
        <v>6</v>
      </c>
      <c r="H262">
        <v>3</v>
      </c>
      <c r="I262">
        <f>VLOOKUP(A262,Feuil2!$A$4:$D$26,2,0)</f>
        <v>69</v>
      </c>
      <c r="J262">
        <f>VLOOKUP(A262,Feuil2!$A$4:$D$26,3,0)</f>
        <v>68</v>
      </c>
      <c r="K262">
        <f>VLOOKUP(A262,Feuil2!$A$4:$D$26,4,0)</f>
        <v>68</v>
      </c>
      <c r="L262">
        <f t="shared" si="12"/>
        <v>0.13043478260869565</v>
      </c>
      <c r="M262">
        <f t="shared" si="13"/>
        <v>8.8235294117647065E-2</v>
      </c>
      <c r="N262">
        <f t="shared" si="14"/>
        <v>4.4117647058823532E-2</v>
      </c>
    </row>
    <row r="263" spans="1:14" x14ac:dyDescent="0.3">
      <c r="A263">
        <v>1998</v>
      </c>
      <c r="B263" t="s">
        <v>46</v>
      </c>
      <c r="C263" t="s">
        <v>100</v>
      </c>
      <c r="D263" t="s">
        <v>16</v>
      </c>
      <c r="E263" t="s">
        <v>17</v>
      </c>
      <c r="F263">
        <v>10</v>
      </c>
      <c r="G263">
        <v>10</v>
      </c>
      <c r="H263">
        <v>5</v>
      </c>
      <c r="I263">
        <f>VLOOKUP(A263,Feuil2!$A$4:$D$26,2,0)</f>
        <v>69</v>
      </c>
      <c r="J263">
        <f>VLOOKUP(A263,Feuil2!$A$4:$D$26,3,0)</f>
        <v>68</v>
      </c>
      <c r="K263">
        <f>VLOOKUP(A263,Feuil2!$A$4:$D$26,4,0)</f>
        <v>68</v>
      </c>
      <c r="L263">
        <f t="shared" si="12"/>
        <v>0.14492753623188406</v>
      </c>
      <c r="M263">
        <f t="shared" si="13"/>
        <v>0.14705882352941177</v>
      </c>
      <c r="N263">
        <f t="shared" si="14"/>
        <v>7.3529411764705885E-2</v>
      </c>
    </row>
    <row r="264" spans="1:14" x14ac:dyDescent="0.3">
      <c r="A264">
        <v>1998</v>
      </c>
      <c r="B264" t="s">
        <v>46</v>
      </c>
      <c r="C264" t="s">
        <v>100</v>
      </c>
      <c r="D264" t="s">
        <v>32</v>
      </c>
      <c r="E264" t="s">
        <v>33</v>
      </c>
      <c r="F264">
        <v>12</v>
      </c>
      <c r="G264">
        <v>9</v>
      </c>
      <c r="H264">
        <v>8</v>
      </c>
      <c r="I264">
        <f>VLOOKUP(A264,Feuil2!$A$4:$D$26,2,0)</f>
        <v>69</v>
      </c>
      <c r="J264">
        <f>VLOOKUP(A264,Feuil2!$A$4:$D$26,3,0)</f>
        <v>68</v>
      </c>
      <c r="K264">
        <f>VLOOKUP(A264,Feuil2!$A$4:$D$26,4,0)</f>
        <v>68</v>
      </c>
      <c r="L264">
        <f t="shared" si="12"/>
        <v>0.17391304347826086</v>
      </c>
      <c r="M264">
        <f t="shared" si="13"/>
        <v>0.13235294117647059</v>
      </c>
      <c r="N264">
        <f t="shared" si="14"/>
        <v>0.11764705882352941</v>
      </c>
    </row>
    <row r="265" spans="1:14" x14ac:dyDescent="0.3">
      <c r="A265">
        <v>1998</v>
      </c>
      <c r="B265" t="s">
        <v>46</v>
      </c>
      <c r="C265" t="s">
        <v>100</v>
      </c>
      <c r="D265" t="s">
        <v>41</v>
      </c>
      <c r="E265" t="s">
        <v>42</v>
      </c>
      <c r="F265">
        <v>5</v>
      </c>
      <c r="G265">
        <v>4</v>
      </c>
      <c r="H265">
        <v>2</v>
      </c>
      <c r="I265">
        <f>VLOOKUP(A265,Feuil2!$A$4:$D$26,2,0)</f>
        <v>69</v>
      </c>
      <c r="J265">
        <f>VLOOKUP(A265,Feuil2!$A$4:$D$26,3,0)</f>
        <v>68</v>
      </c>
      <c r="K265">
        <f>VLOOKUP(A265,Feuil2!$A$4:$D$26,4,0)</f>
        <v>68</v>
      </c>
      <c r="L265">
        <f t="shared" si="12"/>
        <v>7.2463768115942032E-2</v>
      </c>
      <c r="M265">
        <f t="shared" si="13"/>
        <v>5.8823529411764705E-2</v>
      </c>
      <c r="N265">
        <f t="shared" si="14"/>
        <v>2.9411764705882353E-2</v>
      </c>
    </row>
    <row r="266" spans="1:14" x14ac:dyDescent="0.3">
      <c r="A266">
        <v>1998</v>
      </c>
      <c r="B266" t="s">
        <v>46</v>
      </c>
      <c r="C266" t="s">
        <v>100</v>
      </c>
      <c r="D266" t="s">
        <v>10</v>
      </c>
      <c r="E266" t="s">
        <v>11</v>
      </c>
      <c r="F266">
        <v>6</v>
      </c>
      <c r="G266">
        <v>3</v>
      </c>
      <c r="H266">
        <v>4</v>
      </c>
      <c r="I266">
        <f>VLOOKUP(A266,Feuil2!$A$4:$D$26,2,0)</f>
        <v>69</v>
      </c>
      <c r="J266">
        <f>VLOOKUP(A266,Feuil2!$A$4:$D$26,3,0)</f>
        <v>68</v>
      </c>
      <c r="K266">
        <f>VLOOKUP(A266,Feuil2!$A$4:$D$26,4,0)</f>
        <v>68</v>
      </c>
      <c r="L266">
        <f t="shared" si="12"/>
        <v>8.6956521739130432E-2</v>
      </c>
      <c r="M266">
        <f t="shared" si="13"/>
        <v>4.4117647058823532E-2</v>
      </c>
      <c r="N266">
        <f t="shared" si="14"/>
        <v>5.8823529411764705E-2</v>
      </c>
    </row>
    <row r="267" spans="1:14" x14ac:dyDescent="0.3">
      <c r="A267">
        <v>1998</v>
      </c>
      <c r="B267" t="s">
        <v>46</v>
      </c>
      <c r="C267" t="s">
        <v>100</v>
      </c>
      <c r="D267" t="s">
        <v>25</v>
      </c>
      <c r="E267" t="s">
        <v>26</v>
      </c>
      <c r="F267">
        <v>6</v>
      </c>
      <c r="G267">
        <v>5</v>
      </c>
      <c r="H267">
        <v>4</v>
      </c>
      <c r="I267">
        <f>VLOOKUP(A267,Feuil2!$A$4:$D$26,2,0)</f>
        <v>69</v>
      </c>
      <c r="J267">
        <f>VLOOKUP(A267,Feuil2!$A$4:$D$26,3,0)</f>
        <v>68</v>
      </c>
      <c r="K267">
        <f>VLOOKUP(A267,Feuil2!$A$4:$D$26,4,0)</f>
        <v>68</v>
      </c>
      <c r="L267">
        <f t="shared" si="12"/>
        <v>8.6956521739130432E-2</v>
      </c>
      <c r="M267">
        <f t="shared" si="13"/>
        <v>7.3529411764705885E-2</v>
      </c>
      <c r="N267">
        <f t="shared" si="14"/>
        <v>5.8823529411764705E-2</v>
      </c>
    </row>
    <row r="268" spans="1:14" x14ac:dyDescent="0.3">
      <c r="A268">
        <v>1998</v>
      </c>
      <c r="B268" t="s">
        <v>46</v>
      </c>
      <c r="C268" t="s">
        <v>100</v>
      </c>
      <c r="D268" t="s">
        <v>21</v>
      </c>
      <c r="E268" t="s">
        <v>22</v>
      </c>
      <c r="F268">
        <v>0</v>
      </c>
      <c r="G268">
        <v>0</v>
      </c>
      <c r="H268">
        <v>1</v>
      </c>
      <c r="I268">
        <f>VLOOKUP(A268,Feuil2!$A$4:$D$26,2,0)</f>
        <v>69</v>
      </c>
      <c r="J268">
        <f>VLOOKUP(A268,Feuil2!$A$4:$D$26,3,0)</f>
        <v>68</v>
      </c>
      <c r="K268">
        <f>VLOOKUP(A268,Feuil2!$A$4:$D$26,4,0)</f>
        <v>68</v>
      </c>
      <c r="L268">
        <f t="shared" si="12"/>
        <v>0</v>
      </c>
      <c r="M268">
        <f t="shared" si="13"/>
        <v>0</v>
      </c>
      <c r="N268">
        <f t="shared" si="14"/>
        <v>1.4705882352941176E-2</v>
      </c>
    </row>
    <row r="269" spans="1:14" x14ac:dyDescent="0.3">
      <c r="A269">
        <v>1998</v>
      </c>
      <c r="B269" t="s">
        <v>46</v>
      </c>
      <c r="C269" t="s">
        <v>100</v>
      </c>
      <c r="D269" t="s">
        <v>90</v>
      </c>
      <c r="E269" t="s">
        <v>91</v>
      </c>
      <c r="F269">
        <v>0</v>
      </c>
      <c r="G269">
        <v>0</v>
      </c>
      <c r="H269">
        <v>1</v>
      </c>
      <c r="I269">
        <f>VLOOKUP(A269,Feuil2!$A$4:$D$26,2,0)</f>
        <v>69</v>
      </c>
      <c r="J269">
        <f>VLOOKUP(A269,Feuil2!$A$4:$D$26,3,0)</f>
        <v>68</v>
      </c>
      <c r="K269">
        <f>VLOOKUP(A269,Feuil2!$A$4:$D$26,4,0)</f>
        <v>68</v>
      </c>
      <c r="L269">
        <f t="shared" si="12"/>
        <v>0</v>
      </c>
      <c r="M269">
        <f t="shared" si="13"/>
        <v>0</v>
      </c>
      <c r="N269">
        <f t="shared" si="14"/>
        <v>1.4705882352941176E-2</v>
      </c>
    </row>
    <row r="270" spans="1:14" x14ac:dyDescent="0.3">
      <c r="A270">
        <v>1998</v>
      </c>
      <c r="B270" t="s">
        <v>46</v>
      </c>
      <c r="C270" t="s">
        <v>100</v>
      </c>
      <c r="D270" t="s">
        <v>83</v>
      </c>
      <c r="E270" t="s">
        <v>84</v>
      </c>
      <c r="F270">
        <v>0</v>
      </c>
      <c r="G270">
        <v>6</v>
      </c>
      <c r="H270">
        <v>2</v>
      </c>
      <c r="I270">
        <f>VLOOKUP(A270,Feuil2!$A$4:$D$26,2,0)</f>
        <v>69</v>
      </c>
      <c r="J270">
        <f>VLOOKUP(A270,Feuil2!$A$4:$D$26,3,0)</f>
        <v>68</v>
      </c>
      <c r="K270">
        <f>VLOOKUP(A270,Feuil2!$A$4:$D$26,4,0)</f>
        <v>68</v>
      </c>
      <c r="L270">
        <f t="shared" si="12"/>
        <v>0</v>
      </c>
      <c r="M270">
        <f t="shared" si="13"/>
        <v>8.8235294117647065E-2</v>
      </c>
      <c r="N270">
        <f t="shared" si="14"/>
        <v>2.9411764705882353E-2</v>
      </c>
    </row>
    <row r="271" spans="1:14" x14ac:dyDescent="0.3">
      <c r="A271">
        <v>1998</v>
      </c>
      <c r="B271" t="s">
        <v>46</v>
      </c>
      <c r="C271" t="s">
        <v>100</v>
      </c>
      <c r="D271" t="s">
        <v>12</v>
      </c>
      <c r="E271" t="s">
        <v>13</v>
      </c>
      <c r="F271">
        <v>0</v>
      </c>
      <c r="G271">
        <v>0</v>
      </c>
      <c r="H271">
        <v>1</v>
      </c>
      <c r="I271">
        <f>VLOOKUP(A271,Feuil2!$A$4:$D$26,2,0)</f>
        <v>69</v>
      </c>
      <c r="J271">
        <f>VLOOKUP(A271,Feuil2!$A$4:$D$26,3,0)</f>
        <v>68</v>
      </c>
      <c r="K271">
        <f>VLOOKUP(A271,Feuil2!$A$4:$D$26,4,0)</f>
        <v>68</v>
      </c>
      <c r="L271">
        <f t="shared" si="12"/>
        <v>0</v>
      </c>
      <c r="M271">
        <f t="shared" si="13"/>
        <v>0</v>
      </c>
      <c r="N271">
        <f t="shared" si="14"/>
        <v>1.4705882352941176E-2</v>
      </c>
    </row>
    <row r="272" spans="1:14" x14ac:dyDescent="0.3">
      <c r="A272">
        <v>1998</v>
      </c>
      <c r="B272" t="s">
        <v>46</v>
      </c>
      <c r="C272" t="s">
        <v>100</v>
      </c>
      <c r="D272" t="s">
        <v>101</v>
      </c>
      <c r="E272" t="s">
        <v>102</v>
      </c>
      <c r="F272">
        <v>0</v>
      </c>
      <c r="G272">
        <v>1</v>
      </c>
      <c r="H272">
        <v>0</v>
      </c>
      <c r="I272">
        <f>VLOOKUP(A272,Feuil2!$A$4:$D$26,2,0)</f>
        <v>69</v>
      </c>
      <c r="J272">
        <f>VLOOKUP(A272,Feuil2!$A$4:$D$26,3,0)</f>
        <v>68</v>
      </c>
      <c r="K272">
        <f>VLOOKUP(A272,Feuil2!$A$4:$D$26,4,0)</f>
        <v>68</v>
      </c>
      <c r="L272">
        <f t="shared" si="12"/>
        <v>0</v>
      </c>
      <c r="M272">
        <f t="shared" si="13"/>
        <v>1.4705882352941176E-2</v>
      </c>
      <c r="N272">
        <f t="shared" si="14"/>
        <v>0</v>
      </c>
    </row>
    <row r="273" spans="1:14" x14ac:dyDescent="0.3">
      <c r="A273">
        <v>1998</v>
      </c>
      <c r="B273" t="s">
        <v>46</v>
      </c>
      <c r="C273" t="s">
        <v>100</v>
      </c>
      <c r="D273" t="s">
        <v>27</v>
      </c>
      <c r="E273" t="s">
        <v>28</v>
      </c>
      <c r="F273">
        <v>0</v>
      </c>
      <c r="G273">
        <v>2</v>
      </c>
      <c r="H273">
        <v>1</v>
      </c>
      <c r="I273">
        <f>VLOOKUP(A273,Feuil2!$A$4:$D$26,2,0)</f>
        <v>69</v>
      </c>
      <c r="J273">
        <f>VLOOKUP(A273,Feuil2!$A$4:$D$26,3,0)</f>
        <v>68</v>
      </c>
      <c r="K273">
        <f>VLOOKUP(A273,Feuil2!$A$4:$D$26,4,0)</f>
        <v>68</v>
      </c>
      <c r="L273">
        <f t="shared" si="12"/>
        <v>0</v>
      </c>
      <c r="M273">
        <f t="shared" si="13"/>
        <v>2.9411764705882353E-2</v>
      </c>
      <c r="N273">
        <f t="shared" si="14"/>
        <v>1.4705882352941176E-2</v>
      </c>
    </row>
    <row r="274" spans="1:14" x14ac:dyDescent="0.3">
      <c r="A274">
        <v>1998</v>
      </c>
      <c r="B274" t="s">
        <v>46</v>
      </c>
      <c r="C274" t="s">
        <v>100</v>
      </c>
      <c r="D274" t="s">
        <v>94</v>
      </c>
      <c r="E274" t="s">
        <v>95</v>
      </c>
      <c r="F274">
        <v>0</v>
      </c>
      <c r="G274">
        <v>0</v>
      </c>
      <c r="H274">
        <v>2</v>
      </c>
      <c r="I274">
        <f>VLOOKUP(A274,Feuil2!$A$4:$D$26,2,0)</f>
        <v>69</v>
      </c>
      <c r="J274">
        <f>VLOOKUP(A274,Feuil2!$A$4:$D$26,3,0)</f>
        <v>68</v>
      </c>
      <c r="K274">
        <f>VLOOKUP(A274,Feuil2!$A$4:$D$26,4,0)</f>
        <v>68</v>
      </c>
      <c r="L274">
        <f t="shared" si="12"/>
        <v>0</v>
      </c>
      <c r="M274">
        <f t="shared" si="13"/>
        <v>0</v>
      </c>
      <c r="N274">
        <f t="shared" si="14"/>
        <v>2.9411764705882353E-2</v>
      </c>
    </row>
    <row r="275" spans="1:14" x14ac:dyDescent="0.3">
      <c r="A275">
        <v>1998</v>
      </c>
      <c r="B275" t="s">
        <v>46</v>
      </c>
      <c r="C275" t="s">
        <v>100</v>
      </c>
      <c r="D275" t="s">
        <v>98</v>
      </c>
      <c r="E275" t="s">
        <v>99</v>
      </c>
      <c r="F275">
        <v>0</v>
      </c>
      <c r="G275">
        <v>0</v>
      </c>
      <c r="H275">
        <v>2</v>
      </c>
      <c r="I275">
        <f>VLOOKUP(A275,Feuil2!$A$4:$D$26,2,0)</f>
        <v>69</v>
      </c>
      <c r="J275">
        <f>VLOOKUP(A275,Feuil2!$A$4:$D$26,3,0)</f>
        <v>68</v>
      </c>
      <c r="K275">
        <f>VLOOKUP(A275,Feuil2!$A$4:$D$26,4,0)</f>
        <v>68</v>
      </c>
      <c r="L275">
        <f t="shared" si="12"/>
        <v>0</v>
      </c>
      <c r="M275">
        <f t="shared" si="13"/>
        <v>0</v>
      </c>
      <c r="N275">
        <f t="shared" si="14"/>
        <v>2.9411764705882353E-2</v>
      </c>
    </row>
    <row r="276" spans="1:14" x14ac:dyDescent="0.3">
      <c r="A276">
        <v>1998</v>
      </c>
      <c r="B276" t="s">
        <v>46</v>
      </c>
      <c r="C276" t="s">
        <v>100</v>
      </c>
      <c r="D276" t="s">
        <v>103</v>
      </c>
      <c r="E276" t="s">
        <v>104</v>
      </c>
      <c r="F276">
        <v>1</v>
      </c>
      <c r="G276">
        <v>1</v>
      </c>
      <c r="H276">
        <v>1</v>
      </c>
      <c r="I276">
        <f>VLOOKUP(A276,Feuil2!$A$4:$D$26,2,0)</f>
        <v>69</v>
      </c>
      <c r="J276">
        <f>VLOOKUP(A276,Feuil2!$A$4:$D$26,3,0)</f>
        <v>68</v>
      </c>
      <c r="K276">
        <f>VLOOKUP(A276,Feuil2!$A$4:$D$26,4,0)</f>
        <v>68</v>
      </c>
      <c r="L276">
        <f t="shared" si="12"/>
        <v>1.4492753623188406E-2</v>
      </c>
      <c r="M276">
        <f t="shared" si="13"/>
        <v>1.4705882352941176E-2</v>
      </c>
      <c r="N276">
        <f t="shared" si="14"/>
        <v>1.4705882352941176E-2</v>
      </c>
    </row>
    <row r="277" spans="1:14" x14ac:dyDescent="0.3">
      <c r="A277">
        <v>1998</v>
      </c>
      <c r="B277" t="s">
        <v>46</v>
      </c>
      <c r="C277" t="s">
        <v>100</v>
      </c>
      <c r="D277" t="s">
        <v>8</v>
      </c>
      <c r="E277" t="s">
        <v>20</v>
      </c>
      <c r="F277">
        <v>2</v>
      </c>
      <c r="G277">
        <v>1</v>
      </c>
      <c r="H277">
        <v>5</v>
      </c>
      <c r="I277">
        <f>VLOOKUP(A277,Feuil2!$A$4:$D$26,2,0)</f>
        <v>69</v>
      </c>
      <c r="J277">
        <f>VLOOKUP(A277,Feuil2!$A$4:$D$26,3,0)</f>
        <v>68</v>
      </c>
      <c r="K277">
        <f>VLOOKUP(A277,Feuil2!$A$4:$D$26,4,0)</f>
        <v>68</v>
      </c>
      <c r="L277">
        <f t="shared" si="12"/>
        <v>2.8985507246376812E-2</v>
      </c>
      <c r="M277">
        <f t="shared" si="13"/>
        <v>1.4705882352941176E-2</v>
      </c>
      <c r="N277">
        <f t="shared" si="14"/>
        <v>7.3529411764705885E-2</v>
      </c>
    </row>
    <row r="278" spans="1:14" x14ac:dyDescent="0.3">
      <c r="A278">
        <v>1998</v>
      </c>
      <c r="B278" t="s">
        <v>46</v>
      </c>
      <c r="C278" t="s">
        <v>100</v>
      </c>
      <c r="D278" t="s">
        <v>68</v>
      </c>
      <c r="E278" t="s">
        <v>69</v>
      </c>
      <c r="F278">
        <v>1</v>
      </c>
      <c r="G278">
        <v>0</v>
      </c>
      <c r="H278">
        <v>0</v>
      </c>
      <c r="I278">
        <f>VLOOKUP(A278,Feuil2!$A$4:$D$26,2,0)</f>
        <v>69</v>
      </c>
      <c r="J278">
        <f>VLOOKUP(A278,Feuil2!$A$4:$D$26,3,0)</f>
        <v>68</v>
      </c>
      <c r="K278">
        <f>VLOOKUP(A278,Feuil2!$A$4:$D$26,4,0)</f>
        <v>68</v>
      </c>
      <c r="L278">
        <f t="shared" si="12"/>
        <v>1.4492753623188406E-2</v>
      </c>
      <c r="M278">
        <f t="shared" si="13"/>
        <v>0</v>
      </c>
      <c r="N278">
        <f t="shared" si="14"/>
        <v>0</v>
      </c>
    </row>
    <row r="279" spans="1:14" x14ac:dyDescent="0.3">
      <c r="A279">
        <v>2002</v>
      </c>
      <c r="B279" t="s">
        <v>10</v>
      </c>
      <c r="C279" t="s">
        <v>105</v>
      </c>
      <c r="D279" t="s">
        <v>98</v>
      </c>
      <c r="E279" t="s">
        <v>99</v>
      </c>
      <c r="F279">
        <v>0</v>
      </c>
      <c r="G279">
        <v>0</v>
      </c>
      <c r="H279">
        <v>1</v>
      </c>
      <c r="I279">
        <f>VLOOKUP(A279,Feuil2!$A$4:$D$26,2,0)</f>
        <v>80</v>
      </c>
      <c r="J279">
        <f>VLOOKUP(A279,Feuil2!$A$4:$D$26,3,0)</f>
        <v>76</v>
      </c>
      <c r="K279">
        <f>VLOOKUP(A279,Feuil2!$A$4:$D$26,4,0)</f>
        <v>78</v>
      </c>
      <c r="L279">
        <f t="shared" si="12"/>
        <v>0</v>
      </c>
      <c r="M279">
        <f t="shared" si="13"/>
        <v>0</v>
      </c>
      <c r="N279">
        <f t="shared" si="14"/>
        <v>1.282051282051282E-2</v>
      </c>
    </row>
    <row r="280" spans="1:14" x14ac:dyDescent="0.3">
      <c r="A280">
        <v>2002</v>
      </c>
      <c r="B280" t="s">
        <v>10</v>
      </c>
      <c r="C280" t="s">
        <v>105</v>
      </c>
      <c r="D280" t="s">
        <v>88</v>
      </c>
      <c r="E280" t="s">
        <v>89</v>
      </c>
      <c r="F280">
        <v>0</v>
      </c>
      <c r="G280">
        <v>0</v>
      </c>
      <c r="H280">
        <v>1</v>
      </c>
      <c r="I280">
        <f>VLOOKUP(A280,Feuil2!$A$4:$D$26,2,0)</f>
        <v>80</v>
      </c>
      <c r="J280">
        <f>VLOOKUP(A280,Feuil2!$A$4:$D$26,3,0)</f>
        <v>76</v>
      </c>
      <c r="K280">
        <f>VLOOKUP(A280,Feuil2!$A$4:$D$26,4,0)</f>
        <v>78</v>
      </c>
      <c r="L280">
        <f t="shared" si="12"/>
        <v>0</v>
      </c>
      <c r="M280">
        <f t="shared" si="13"/>
        <v>0</v>
      </c>
      <c r="N280">
        <f t="shared" si="14"/>
        <v>1.282051282051282E-2</v>
      </c>
    </row>
    <row r="281" spans="1:14" x14ac:dyDescent="0.3">
      <c r="A281">
        <v>2002</v>
      </c>
      <c r="B281" t="s">
        <v>10</v>
      </c>
      <c r="C281" t="s">
        <v>105</v>
      </c>
      <c r="D281" t="s">
        <v>48</v>
      </c>
      <c r="E281" t="s">
        <v>49</v>
      </c>
      <c r="F281">
        <v>0</v>
      </c>
      <c r="G281">
        <v>1</v>
      </c>
      <c r="H281">
        <v>1</v>
      </c>
      <c r="I281">
        <f>VLOOKUP(A281,Feuil2!$A$4:$D$26,2,0)</f>
        <v>80</v>
      </c>
      <c r="J281">
        <f>VLOOKUP(A281,Feuil2!$A$4:$D$26,3,0)</f>
        <v>76</v>
      </c>
      <c r="K281">
        <f>VLOOKUP(A281,Feuil2!$A$4:$D$26,4,0)</f>
        <v>78</v>
      </c>
      <c r="L281">
        <f t="shared" si="12"/>
        <v>0</v>
      </c>
      <c r="M281">
        <f t="shared" si="13"/>
        <v>1.3157894736842105E-2</v>
      </c>
      <c r="N281">
        <f t="shared" si="14"/>
        <v>1.282051282051282E-2</v>
      </c>
    </row>
    <row r="282" spans="1:14" x14ac:dyDescent="0.3">
      <c r="A282">
        <v>2002</v>
      </c>
      <c r="B282" t="s">
        <v>10</v>
      </c>
      <c r="C282" t="s">
        <v>105</v>
      </c>
      <c r="D282" t="s">
        <v>68</v>
      </c>
      <c r="E282" t="s">
        <v>69</v>
      </c>
      <c r="F282">
        <v>0</v>
      </c>
      <c r="G282">
        <v>1</v>
      </c>
      <c r="H282">
        <v>2</v>
      </c>
      <c r="I282">
        <f>VLOOKUP(A282,Feuil2!$A$4:$D$26,2,0)</f>
        <v>80</v>
      </c>
      <c r="J282">
        <f>VLOOKUP(A282,Feuil2!$A$4:$D$26,3,0)</f>
        <v>76</v>
      </c>
      <c r="K282">
        <f>VLOOKUP(A282,Feuil2!$A$4:$D$26,4,0)</f>
        <v>78</v>
      </c>
      <c r="L282">
        <f t="shared" si="12"/>
        <v>0</v>
      </c>
      <c r="M282">
        <f t="shared" si="13"/>
        <v>1.3157894736842105E-2</v>
      </c>
      <c r="N282">
        <f t="shared" si="14"/>
        <v>2.564102564102564E-2</v>
      </c>
    </row>
    <row r="283" spans="1:14" x14ac:dyDescent="0.3">
      <c r="A283">
        <v>2002</v>
      </c>
      <c r="B283" t="s">
        <v>10</v>
      </c>
      <c r="C283" t="s">
        <v>105</v>
      </c>
      <c r="D283" t="s">
        <v>46</v>
      </c>
      <c r="E283" t="s">
        <v>47</v>
      </c>
      <c r="F283">
        <v>0</v>
      </c>
      <c r="G283">
        <v>1</v>
      </c>
      <c r="H283">
        <v>1</v>
      </c>
      <c r="I283">
        <f>VLOOKUP(A283,Feuil2!$A$4:$D$26,2,0)</f>
        <v>80</v>
      </c>
      <c r="J283">
        <f>VLOOKUP(A283,Feuil2!$A$4:$D$26,3,0)</f>
        <v>76</v>
      </c>
      <c r="K283">
        <f>VLOOKUP(A283,Feuil2!$A$4:$D$26,4,0)</f>
        <v>78</v>
      </c>
      <c r="L283">
        <f t="shared" si="12"/>
        <v>0</v>
      </c>
      <c r="M283">
        <f t="shared" si="13"/>
        <v>1.3157894736842105E-2</v>
      </c>
      <c r="N283">
        <f t="shared" si="14"/>
        <v>1.282051282051282E-2</v>
      </c>
    </row>
    <row r="284" spans="1:14" x14ac:dyDescent="0.3">
      <c r="A284">
        <v>2002</v>
      </c>
      <c r="B284" t="s">
        <v>10</v>
      </c>
      <c r="C284" t="s">
        <v>105</v>
      </c>
      <c r="D284" t="s">
        <v>16</v>
      </c>
      <c r="E284" t="s">
        <v>17</v>
      </c>
      <c r="F284">
        <v>13</v>
      </c>
      <c r="G284">
        <v>5</v>
      </c>
      <c r="H284">
        <v>7</v>
      </c>
      <c r="I284">
        <f>VLOOKUP(A284,Feuil2!$A$4:$D$26,2,0)</f>
        <v>80</v>
      </c>
      <c r="J284">
        <f>VLOOKUP(A284,Feuil2!$A$4:$D$26,3,0)</f>
        <v>76</v>
      </c>
      <c r="K284">
        <f>VLOOKUP(A284,Feuil2!$A$4:$D$26,4,0)</f>
        <v>78</v>
      </c>
      <c r="L284">
        <f t="shared" si="12"/>
        <v>0.16250000000000001</v>
      </c>
      <c r="M284">
        <f t="shared" si="13"/>
        <v>6.5789473684210523E-2</v>
      </c>
      <c r="N284">
        <f t="shared" si="14"/>
        <v>8.9743589743589744E-2</v>
      </c>
    </row>
    <row r="285" spans="1:14" x14ac:dyDescent="0.3">
      <c r="A285">
        <v>2002</v>
      </c>
      <c r="B285" t="s">
        <v>10</v>
      </c>
      <c r="C285" t="s">
        <v>105</v>
      </c>
      <c r="D285" t="s">
        <v>90</v>
      </c>
      <c r="E285" t="s">
        <v>91</v>
      </c>
      <c r="F285">
        <v>2</v>
      </c>
      <c r="G285">
        <v>0</v>
      </c>
      <c r="H285">
        <v>0</v>
      </c>
      <c r="I285">
        <f>VLOOKUP(A285,Feuil2!$A$4:$D$26,2,0)</f>
        <v>80</v>
      </c>
      <c r="J285">
        <f>VLOOKUP(A285,Feuil2!$A$4:$D$26,3,0)</f>
        <v>76</v>
      </c>
      <c r="K285">
        <f>VLOOKUP(A285,Feuil2!$A$4:$D$26,4,0)</f>
        <v>78</v>
      </c>
      <c r="L285">
        <f t="shared" si="12"/>
        <v>2.5000000000000001E-2</v>
      </c>
      <c r="M285">
        <f t="shared" si="13"/>
        <v>0</v>
      </c>
      <c r="N285">
        <f t="shared" si="14"/>
        <v>0</v>
      </c>
    </row>
    <row r="286" spans="1:14" x14ac:dyDescent="0.3">
      <c r="A286">
        <v>2002</v>
      </c>
      <c r="B286" t="s">
        <v>10</v>
      </c>
      <c r="C286" t="s">
        <v>105</v>
      </c>
      <c r="D286" t="s">
        <v>32</v>
      </c>
      <c r="E286" t="s">
        <v>33</v>
      </c>
      <c r="F286">
        <v>12</v>
      </c>
      <c r="G286">
        <v>16</v>
      </c>
      <c r="H286">
        <v>8</v>
      </c>
      <c r="I286">
        <f>VLOOKUP(A286,Feuil2!$A$4:$D$26,2,0)</f>
        <v>80</v>
      </c>
      <c r="J286">
        <f>VLOOKUP(A286,Feuil2!$A$4:$D$26,3,0)</f>
        <v>76</v>
      </c>
      <c r="K286">
        <f>VLOOKUP(A286,Feuil2!$A$4:$D$26,4,0)</f>
        <v>78</v>
      </c>
      <c r="L286">
        <f t="shared" si="12"/>
        <v>0.15</v>
      </c>
      <c r="M286">
        <f t="shared" si="13"/>
        <v>0.21052631578947367</v>
      </c>
      <c r="N286">
        <f t="shared" si="14"/>
        <v>0.10256410256410256</v>
      </c>
    </row>
    <row r="287" spans="1:14" x14ac:dyDescent="0.3">
      <c r="A287">
        <v>2002</v>
      </c>
      <c r="B287" t="s">
        <v>10</v>
      </c>
      <c r="C287" t="s">
        <v>105</v>
      </c>
      <c r="D287" t="s">
        <v>25</v>
      </c>
      <c r="E287" t="s">
        <v>26</v>
      </c>
      <c r="F287">
        <v>7</v>
      </c>
      <c r="G287">
        <v>3</v>
      </c>
      <c r="H287">
        <v>7</v>
      </c>
      <c r="I287">
        <f>VLOOKUP(A287,Feuil2!$A$4:$D$26,2,0)</f>
        <v>80</v>
      </c>
      <c r="J287">
        <f>VLOOKUP(A287,Feuil2!$A$4:$D$26,3,0)</f>
        <v>76</v>
      </c>
      <c r="K287">
        <f>VLOOKUP(A287,Feuil2!$A$4:$D$26,4,0)</f>
        <v>78</v>
      </c>
      <c r="L287">
        <f t="shared" si="12"/>
        <v>8.7499999999999994E-2</v>
      </c>
      <c r="M287">
        <f t="shared" si="13"/>
        <v>3.9473684210526314E-2</v>
      </c>
      <c r="N287">
        <f t="shared" si="14"/>
        <v>8.9743589743589744E-2</v>
      </c>
    </row>
    <row r="288" spans="1:14" x14ac:dyDescent="0.3">
      <c r="A288">
        <v>2002</v>
      </c>
      <c r="B288" t="s">
        <v>10</v>
      </c>
      <c r="C288" t="s">
        <v>105</v>
      </c>
      <c r="D288" t="s">
        <v>10</v>
      </c>
      <c r="E288" t="s">
        <v>11</v>
      </c>
      <c r="F288">
        <v>10</v>
      </c>
      <c r="G288">
        <v>13</v>
      </c>
      <c r="H288">
        <v>11</v>
      </c>
      <c r="I288">
        <f>VLOOKUP(A288,Feuil2!$A$4:$D$26,2,0)</f>
        <v>80</v>
      </c>
      <c r="J288">
        <f>VLOOKUP(A288,Feuil2!$A$4:$D$26,3,0)</f>
        <v>76</v>
      </c>
      <c r="K288">
        <f>VLOOKUP(A288,Feuil2!$A$4:$D$26,4,0)</f>
        <v>78</v>
      </c>
      <c r="L288">
        <f t="shared" si="12"/>
        <v>0.125</v>
      </c>
      <c r="M288">
        <f t="shared" si="13"/>
        <v>0.17105263157894737</v>
      </c>
      <c r="N288">
        <f t="shared" si="14"/>
        <v>0.14102564102564102</v>
      </c>
    </row>
    <row r="289" spans="1:14" x14ac:dyDescent="0.3">
      <c r="A289">
        <v>2002</v>
      </c>
      <c r="B289" t="s">
        <v>10</v>
      </c>
      <c r="C289" t="s">
        <v>105</v>
      </c>
      <c r="D289" t="s">
        <v>27</v>
      </c>
      <c r="E289" t="s">
        <v>28</v>
      </c>
      <c r="F289">
        <v>0</v>
      </c>
      <c r="G289">
        <v>2</v>
      </c>
      <c r="H289">
        <v>5</v>
      </c>
      <c r="I289">
        <f>VLOOKUP(A289,Feuil2!$A$4:$D$26,2,0)</f>
        <v>80</v>
      </c>
      <c r="J289">
        <f>VLOOKUP(A289,Feuil2!$A$4:$D$26,3,0)</f>
        <v>76</v>
      </c>
      <c r="K289">
        <f>VLOOKUP(A289,Feuil2!$A$4:$D$26,4,0)</f>
        <v>78</v>
      </c>
      <c r="L289">
        <f t="shared" si="12"/>
        <v>0</v>
      </c>
      <c r="M289">
        <f t="shared" si="13"/>
        <v>2.6315789473684209E-2</v>
      </c>
      <c r="N289">
        <f t="shared" si="14"/>
        <v>6.4102564102564097E-2</v>
      </c>
    </row>
    <row r="290" spans="1:14" x14ac:dyDescent="0.3">
      <c r="A290">
        <v>2002</v>
      </c>
      <c r="B290" t="s">
        <v>10</v>
      </c>
      <c r="C290" t="s">
        <v>105</v>
      </c>
      <c r="D290" t="s">
        <v>41</v>
      </c>
      <c r="E290" t="s">
        <v>42</v>
      </c>
      <c r="F290">
        <v>3</v>
      </c>
      <c r="G290">
        <v>5</v>
      </c>
      <c r="H290">
        <v>0</v>
      </c>
      <c r="I290">
        <f>VLOOKUP(A290,Feuil2!$A$4:$D$26,2,0)</f>
        <v>80</v>
      </c>
      <c r="J290">
        <f>VLOOKUP(A290,Feuil2!$A$4:$D$26,3,0)</f>
        <v>76</v>
      </c>
      <c r="K290">
        <f>VLOOKUP(A290,Feuil2!$A$4:$D$26,4,0)</f>
        <v>78</v>
      </c>
      <c r="L290">
        <f t="shared" si="12"/>
        <v>3.7499999999999999E-2</v>
      </c>
      <c r="M290">
        <f t="shared" si="13"/>
        <v>6.5789473684210523E-2</v>
      </c>
      <c r="N290">
        <f t="shared" si="14"/>
        <v>0</v>
      </c>
    </row>
    <row r="291" spans="1:14" x14ac:dyDescent="0.3">
      <c r="A291">
        <v>2002</v>
      </c>
      <c r="B291" t="s">
        <v>10</v>
      </c>
      <c r="C291" t="s">
        <v>105</v>
      </c>
      <c r="D291" t="s">
        <v>14</v>
      </c>
      <c r="E291" t="s">
        <v>15</v>
      </c>
      <c r="F291">
        <v>3</v>
      </c>
      <c r="G291">
        <v>4</v>
      </c>
      <c r="H291">
        <v>10</v>
      </c>
      <c r="I291">
        <f>VLOOKUP(A291,Feuil2!$A$4:$D$26,2,0)</f>
        <v>80</v>
      </c>
      <c r="J291">
        <f>VLOOKUP(A291,Feuil2!$A$4:$D$26,3,0)</f>
        <v>76</v>
      </c>
      <c r="K291">
        <f>VLOOKUP(A291,Feuil2!$A$4:$D$26,4,0)</f>
        <v>78</v>
      </c>
      <c r="L291">
        <f t="shared" si="12"/>
        <v>3.7499999999999999E-2</v>
      </c>
      <c r="M291">
        <f t="shared" si="13"/>
        <v>5.2631578947368418E-2</v>
      </c>
      <c r="N291">
        <f t="shared" si="14"/>
        <v>0.12820512820512819</v>
      </c>
    </row>
    <row r="292" spans="1:14" x14ac:dyDescent="0.3">
      <c r="A292">
        <v>2002</v>
      </c>
      <c r="B292" t="s">
        <v>10</v>
      </c>
      <c r="C292" t="s">
        <v>105</v>
      </c>
      <c r="D292" t="s">
        <v>23</v>
      </c>
      <c r="E292" t="s">
        <v>24</v>
      </c>
      <c r="F292">
        <v>3</v>
      </c>
      <c r="G292">
        <v>2</v>
      </c>
      <c r="H292">
        <v>6</v>
      </c>
      <c r="I292">
        <f>VLOOKUP(A292,Feuil2!$A$4:$D$26,2,0)</f>
        <v>80</v>
      </c>
      <c r="J292">
        <f>VLOOKUP(A292,Feuil2!$A$4:$D$26,3,0)</f>
        <v>76</v>
      </c>
      <c r="K292">
        <f>VLOOKUP(A292,Feuil2!$A$4:$D$26,4,0)</f>
        <v>78</v>
      </c>
      <c r="L292">
        <f t="shared" si="12"/>
        <v>3.7499999999999999E-2</v>
      </c>
      <c r="M292">
        <f t="shared" si="13"/>
        <v>2.6315789473684209E-2</v>
      </c>
      <c r="N292">
        <f t="shared" si="14"/>
        <v>7.6923076923076927E-2</v>
      </c>
    </row>
    <row r="293" spans="1:14" x14ac:dyDescent="0.3">
      <c r="A293">
        <v>2002</v>
      </c>
      <c r="B293" t="s">
        <v>10</v>
      </c>
      <c r="C293" t="s">
        <v>105</v>
      </c>
      <c r="D293" t="s">
        <v>8</v>
      </c>
      <c r="E293" t="s">
        <v>20</v>
      </c>
      <c r="F293">
        <v>4</v>
      </c>
      <c r="G293">
        <v>5</v>
      </c>
      <c r="H293">
        <v>2</v>
      </c>
      <c r="I293">
        <f>VLOOKUP(A293,Feuil2!$A$4:$D$26,2,0)</f>
        <v>80</v>
      </c>
      <c r="J293">
        <f>VLOOKUP(A293,Feuil2!$A$4:$D$26,3,0)</f>
        <v>76</v>
      </c>
      <c r="K293">
        <f>VLOOKUP(A293,Feuil2!$A$4:$D$26,4,0)</f>
        <v>78</v>
      </c>
      <c r="L293">
        <f t="shared" si="12"/>
        <v>0.05</v>
      </c>
      <c r="M293">
        <f t="shared" si="13"/>
        <v>6.5789473684210523E-2</v>
      </c>
      <c r="N293">
        <f t="shared" si="14"/>
        <v>2.564102564102564E-2</v>
      </c>
    </row>
    <row r="294" spans="1:14" x14ac:dyDescent="0.3">
      <c r="A294">
        <v>2002</v>
      </c>
      <c r="B294" t="s">
        <v>10</v>
      </c>
      <c r="C294" t="s">
        <v>105</v>
      </c>
      <c r="D294" t="s">
        <v>38</v>
      </c>
      <c r="E294" t="s">
        <v>39</v>
      </c>
      <c r="F294">
        <v>4</v>
      </c>
      <c r="G294">
        <v>4</v>
      </c>
      <c r="H294">
        <v>5</v>
      </c>
      <c r="I294">
        <f>VLOOKUP(A294,Feuil2!$A$4:$D$26,2,0)</f>
        <v>80</v>
      </c>
      <c r="J294">
        <f>VLOOKUP(A294,Feuil2!$A$4:$D$26,3,0)</f>
        <v>76</v>
      </c>
      <c r="K294">
        <f>VLOOKUP(A294,Feuil2!$A$4:$D$26,4,0)</f>
        <v>78</v>
      </c>
      <c r="L294">
        <f t="shared" si="12"/>
        <v>0.05</v>
      </c>
      <c r="M294">
        <f t="shared" si="13"/>
        <v>5.2631578947368418E-2</v>
      </c>
      <c r="N294">
        <f t="shared" si="14"/>
        <v>6.4102564102564097E-2</v>
      </c>
    </row>
    <row r="295" spans="1:14" x14ac:dyDescent="0.3">
      <c r="A295">
        <v>2002</v>
      </c>
      <c r="B295" t="s">
        <v>10</v>
      </c>
      <c r="C295" t="s">
        <v>105</v>
      </c>
      <c r="D295" t="s">
        <v>18</v>
      </c>
      <c r="E295" t="s">
        <v>19</v>
      </c>
      <c r="F295">
        <v>4</v>
      </c>
      <c r="G295">
        <v>2</v>
      </c>
      <c r="H295">
        <v>1</v>
      </c>
      <c r="I295">
        <f>VLOOKUP(A295,Feuil2!$A$4:$D$26,2,0)</f>
        <v>80</v>
      </c>
      <c r="J295">
        <f>VLOOKUP(A295,Feuil2!$A$4:$D$26,3,0)</f>
        <v>76</v>
      </c>
      <c r="K295">
        <f>VLOOKUP(A295,Feuil2!$A$4:$D$26,4,0)</f>
        <v>78</v>
      </c>
      <c r="L295">
        <f t="shared" si="12"/>
        <v>0.05</v>
      </c>
      <c r="M295">
        <f t="shared" si="13"/>
        <v>2.6315789473684209E-2</v>
      </c>
      <c r="N295">
        <f t="shared" si="14"/>
        <v>1.282051282051282E-2</v>
      </c>
    </row>
    <row r="296" spans="1:14" x14ac:dyDescent="0.3">
      <c r="A296">
        <v>2002</v>
      </c>
      <c r="B296" t="s">
        <v>10</v>
      </c>
      <c r="C296" t="s">
        <v>105</v>
      </c>
      <c r="D296" t="s">
        <v>106</v>
      </c>
      <c r="E296" t="s">
        <v>107</v>
      </c>
      <c r="F296">
        <v>3</v>
      </c>
      <c r="G296">
        <v>1</v>
      </c>
      <c r="H296">
        <v>0</v>
      </c>
      <c r="I296">
        <f>VLOOKUP(A296,Feuil2!$A$4:$D$26,2,0)</f>
        <v>80</v>
      </c>
      <c r="J296">
        <f>VLOOKUP(A296,Feuil2!$A$4:$D$26,3,0)</f>
        <v>76</v>
      </c>
      <c r="K296">
        <f>VLOOKUP(A296,Feuil2!$A$4:$D$26,4,0)</f>
        <v>78</v>
      </c>
      <c r="L296">
        <f t="shared" si="12"/>
        <v>3.7499999999999999E-2</v>
      </c>
      <c r="M296">
        <f t="shared" si="13"/>
        <v>1.3157894736842105E-2</v>
      </c>
      <c r="N296">
        <f t="shared" si="14"/>
        <v>0</v>
      </c>
    </row>
    <row r="297" spans="1:14" x14ac:dyDescent="0.3">
      <c r="A297">
        <v>2002</v>
      </c>
      <c r="B297" t="s">
        <v>10</v>
      </c>
      <c r="C297" t="s">
        <v>105</v>
      </c>
      <c r="D297" t="s">
        <v>103</v>
      </c>
      <c r="E297" t="s">
        <v>104</v>
      </c>
      <c r="F297">
        <v>1</v>
      </c>
      <c r="G297">
        <v>2</v>
      </c>
      <c r="H297">
        <v>0</v>
      </c>
      <c r="I297">
        <f>VLOOKUP(A297,Feuil2!$A$4:$D$26,2,0)</f>
        <v>80</v>
      </c>
      <c r="J297">
        <f>VLOOKUP(A297,Feuil2!$A$4:$D$26,3,0)</f>
        <v>76</v>
      </c>
      <c r="K297">
        <f>VLOOKUP(A297,Feuil2!$A$4:$D$26,4,0)</f>
        <v>78</v>
      </c>
      <c r="L297">
        <f t="shared" si="12"/>
        <v>1.2500000000000001E-2</v>
      </c>
      <c r="M297">
        <f t="shared" si="13"/>
        <v>2.6315789473684209E-2</v>
      </c>
      <c r="N297">
        <f t="shared" si="14"/>
        <v>0</v>
      </c>
    </row>
    <row r="298" spans="1:14" x14ac:dyDescent="0.3">
      <c r="A298">
        <v>2002</v>
      </c>
      <c r="B298" t="s">
        <v>10</v>
      </c>
      <c r="C298" t="s">
        <v>105</v>
      </c>
      <c r="D298" t="s">
        <v>108</v>
      </c>
      <c r="E298" t="s">
        <v>109</v>
      </c>
      <c r="F298">
        <v>1</v>
      </c>
      <c r="G298">
        <v>1</v>
      </c>
      <c r="H298">
        <v>1</v>
      </c>
      <c r="I298">
        <f>VLOOKUP(A298,Feuil2!$A$4:$D$26,2,0)</f>
        <v>80</v>
      </c>
      <c r="J298">
        <f>VLOOKUP(A298,Feuil2!$A$4:$D$26,3,0)</f>
        <v>76</v>
      </c>
      <c r="K298">
        <f>VLOOKUP(A298,Feuil2!$A$4:$D$26,4,0)</f>
        <v>78</v>
      </c>
      <c r="L298">
        <f t="shared" si="12"/>
        <v>1.2500000000000001E-2</v>
      </c>
      <c r="M298">
        <f t="shared" si="13"/>
        <v>1.3157894736842105E-2</v>
      </c>
      <c r="N298">
        <f t="shared" si="14"/>
        <v>1.282051282051282E-2</v>
      </c>
    </row>
    <row r="299" spans="1:14" x14ac:dyDescent="0.3">
      <c r="A299">
        <v>2002</v>
      </c>
      <c r="B299" t="s">
        <v>10</v>
      </c>
      <c r="C299" t="s">
        <v>105</v>
      </c>
      <c r="D299" t="s">
        <v>12</v>
      </c>
      <c r="E299" t="s">
        <v>13</v>
      </c>
      <c r="F299">
        <v>1</v>
      </c>
      <c r="G299">
        <v>0</v>
      </c>
      <c r="H299">
        <v>1</v>
      </c>
      <c r="I299">
        <f>VLOOKUP(A299,Feuil2!$A$4:$D$26,2,0)</f>
        <v>80</v>
      </c>
      <c r="J299">
        <f>VLOOKUP(A299,Feuil2!$A$4:$D$26,3,0)</f>
        <v>76</v>
      </c>
      <c r="K299">
        <f>VLOOKUP(A299,Feuil2!$A$4:$D$26,4,0)</f>
        <v>78</v>
      </c>
      <c r="L299">
        <f t="shared" si="12"/>
        <v>1.2500000000000001E-2</v>
      </c>
      <c r="M299">
        <f t="shared" si="13"/>
        <v>0</v>
      </c>
      <c r="N299">
        <f t="shared" si="14"/>
        <v>1.282051282051282E-2</v>
      </c>
    </row>
    <row r="300" spans="1:14" x14ac:dyDescent="0.3">
      <c r="A300">
        <v>2002</v>
      </c>
      <c r="B300" t="s">
        <v>10</v>
      </c>
      <c r="C300" t="s">
        <v>105</v>
      </c>
      <c r="D300" t="s">
        <v>83</v>
      </c>
      <c r="E300" t="s">
        <v>84</v>
      </c>
      <c r="F300">
        <v>2</v>
      </c>
      <c r="G300">
        <v>2</v>
      </c>
      <c r="H300">
        <v>4</v>
      </c>
      <c r="I300">
        <f>VLOOKUP(A300,Feuil2!$A$4:$D$26,2,0)</f>
        <v>80</v>
      </c>
      <c r="J300">
        <f>VLOOKUP(A300,Feuil2!$A$4:$D$26,3,0)</f>
        <v>76</v>
      </c>
      <c r="K300">
        <f>VLOOKUP(A300,Feuil2!$A$4:$D$26,4,0)</f>
        <v>78</v>
      </c>
      <c r="L300">
        <f t="shared" si="12"/>
        <v>2.5000000000000001E-2</v>
      </c>
      <c r="M300">
        <f t="shared" si="13"/>
        <v>2.6315789473684209E-2</v>
      </c>
      <c r="N300">
        <f t="shared" si="14"/>
        <v>5.128205128205128E-2</v>
      </c>
    </row>
    <row r="301" spans="1:14" x14ac:dyDescent="0.3">
      <c r="A301">
        <v>2002</v>
      </c>
      <c r="B301" t="s">
        <v>10</v>
      </c>
      <c r="C301" t="s">
        <v>105</v>
      </c>
      <c r="D301" t="s">
        <v>75</v>
      </c>
      <c r="E301" t="s">
        <v>76</v>
      </c>
      <c r="F301">
        <v>2</v>
      </c>
      <c r="G301">
        <v>2</v>
      </c>
      <c r="H301">
        <v>0</v>
      </c>
      <c r="I301">
        <f>VLOOKUP(A301,Feuil2!$A$4:$D$26,2,0)</f>
        <v>80</v>
      </c>
      <c r="J301">
        <f>VLOOKUP(A301,Feuil2!$A$4:$D$26,3,0)</f>
        <v>76</v>
      </c>
      <c r="K301">
        <f>VLOOKUP(A301,Feuil2!$A$4:$D$26,4,0)</f>
        <v>78</v>
      </c>
      <c r="L301">
        <f t="shared" si="12"/>
        <v>2.5000000000000001E-2</v>
      </c>
      <c r="M301">
        <f t="shared" si="13"/>
        <v>2.6315789473684209E-2</v>
      </c>
      <c r="N301">
        <f t="shared" si="14"/>
        <v>0</v>
      </c>
    </row>
    <row r="302" spans="1:14" x14ac:dyDescent="0.3">
      <c r="A302">
        <v>2002</v>
      </c>
      <c r="B302" t="s">
        <v>10</v>
      </c>
      <c r="C302" t="s">
        <v>105</v>
      </c>
      <c r="D302" t="s">
        <v>86</v>
      </c>
      <c r="E302" t="s">
        <v>87</v>
      </c>
      <c r="F302">
        <v>5</v>
      </c>
      <c r="G302">
        <v>4</v>
      </c>
      <c r="H302">
        <v>4</v>
      </c>
      <c r="I302">
        <f>VLOOKUP(A302,Feuil2!$A$4:$D$26,2,0)</f>
        <v>80</v>
      </c>
      <c r="J302">
        <f>VLOOKUP(A302,Feuil2!$A$4:$D$26,3,0)</f>
        <v>76</v>
      </c>
      <c r="K302">
        <f>VLOOKUP(A302,Feuil2!$A$4:$D$26,4,0)</f>
        <v>78</v>
      </c>
      <c r="L302">
        <f t="shared" si="12"/>
        <v>6.25E-2</v>
      </c>
      <c r="M302">
        <f t="shared" si="13"/>
        <v>5.2631578947368418E-2</v>
      </c>
      <c r="N302">
        <f t="shared" si="14"/>
        <v>5.128205128205128E-2</v>
      </c>
    </row>
    <row r="303" spans="1:14" x14ac:dyDescent="0.3">
      <c r="A303">
        <v>2006</v>
      </c>
      <c r="B303" t="s">
        <v>38</v>
      </c>
      <c r="C303" t="s">
        <v>110</v>
      </c>
      <c r="D303" t="s">
        <v>41</v>
      </c>
      <c r="E303" t="s">
        <v>42</v>
      </c>
      <c r="F303">
        <v>3</v>
      </c>
      <c r="G303">
        <v>2</v>
      </c>
      <c r="H303">
        <v>4</v>
      </c>
      <c r="I303">
        <f>VLOOKUP(A303,Feuil2!$A$4:$D$26,2,0)</f>
        <v>84</v>
      </c>
      <c r="J303">
        <f>VLOOKUP(A303,Feuil2!$A$4:$D$26,3,0)</f>
        <v>84</v>
      </c>
      <c r="K303">
        <f>VLOOKUP(A303,Feuil2!$A$4:$D$26,4,0)</f>
        <v>84</v>
      </c>
      <c r="L303">
        <f t="shared" si="12"/>
        <v>3.5714285714285712E-2</v>
      </c>
      <c r="M303">
        <f t="shared" si="13"/>
        <v>2.3809523809523808E-2</v>
      </c>
      <c r="N303">
        <f t="shared" si="14"/>
        <v>4.7619047619047616E-2</v>
      </c>
    </row>
    <row r="304" spans="1:14" x14ac:dyDescent="0.3">
      <c r="A304">
        <v>2006</v>
      </c>
      <c r="B304" t="s">
        <v>38</v>
      </c>
      <c r="C304" t="s">
        <v>110</v>
      </c>
      <c r="D304" t="s">
        <v>8</v>
      </c>
      <c r="E304" t="s">
        <v>20</v>
      </c>
      <c r="F304">
        <v>3</v>
      </c>
      <c r="G304">
        <v>2</v>
      </c>
      <c r="H304">
        <v>4</v>
      </c>
      <c r="I304">
        <f>VLOOKUP(A304,Feuil2!$A$4:$D$26,2,0)</f>
        <v>84</v>
      </c>
      <c r="J304">
        <f>VLOOKUP(A304,Feuil2!$A$4:$D$26,3,0)</f>
        <v>84</v>
      </c>
      <c r="K304">
        <f>VLOOKUP(A304,Feuil2!$A$4:$D$26,4,0)</f>
        <v>84</v>
      </c>
      <c r="L304">
        <f t="shared" si="12"/>
        <v>3.5714285714285712E-2</v>
      </c>
      <c r="M304">
        <f t="shared" si="13"/>
        <v>2.3809523809523808E-2</v>
      </c>
      <c r="N304">
        <f t="shared" si="14"/>
        <v>4.7619047619047616E-2</v>
      </c>
    </row>
    <row r="305" spans="1:14" x14ac:dyDescent="0.3">
      <c r="A305">
        <v>2006</v>
      </c>
      <c r="B305" t="s">
        <v>38</v>
      </c>
      <c r="C305" t="s">
        <v>110</v>
      </c>
      <c r="D305" t="s">
        <v>38</v>
      </c>
      <c r="E305" t="s">
        <v>39</v>
      </c>
      <c r="F305">
        <v>5</v>
      </c>
      <c r="G305">
        <v>0</v>
      </c>
      <c r="H305">
        <v>6</v>
      </c>
      <c r="I305">
        <f>VLOOKUP(A305,Feuil2!$A$4:$D$26,2,0)</f>
        <v>84</v>
      </c>
      <c r="J305">
        <f>VLOOKUP(A305,Feuil2!$A$4:$D$26,3,0)</f>
        <v>84</v>
      </c>
      <c r="K305">
        <f>VLOOKUP(A305,Feuil2!$A$4:$D$26,4,0)</f>
        <v>84</v>
      </c>
      <c r="L305">
        <f t="shared" si="12"/>
        <v>5.9523809523809521E-2</v>
      </c>
      <c r="M305">
        <f t="shared" si="13"/>
        <v>0</v>
      </c>
      <c r="N305">
        <f t="shared" si="14"/>
        <v>7.1428571428571425E-2</v>
      </c>
    </row>
    <row r="306" spans="1:14" x14ac:dyDescent="0.3">
      <c r="A306">
        <v>2006</v>
      </c>
      <c r="B306" t="s">
        <v>38</v>
      </c>
      <c r="C306" t="s">
        <v>110</v>
      </c>
      <c r="D306" t="s">
        <v>83</v>
      </c>
      <c r="E306" t="s">
        <v>84</v>
      </c>
      <c r="F306">
        <v>2</v>
      </c>
      <c r="G306">
        <v>4</v>
      </c>
      <c r="H306">
        <v>5</v>
      </c>
      <c r="I306">
        <f>VLOOKUP(A306,Feuil2!$A$4:$D$26,2,0)</f>
        <v>84</v>
      </c>
      <c r="J306">
        <f>VLOOKUP(A306,Feuil2!$A$4:$D$26,3,0)</f>
        <v>84</v>
      </c>
      <c r="K306">
        <f>VLOOKUP(A306,Feuil2!$A$4:$D$26,4,0)</f>
        <v>84</v>
      </c>
      <c r="L306">
        <f t="shared" si="12"/>
        <v>2.3809523809523808E-2</v>
      </c>
      <c r="M306">
        <f t="shared" si="13"/>
        <v>4.7619047619047616E-2</v>
      </c>
      <c r="N306">
        <f t="shared" si="14"/>
        <v>5.9523809523809521E-2</v>
      </c>
    </row>
    <row r="307" spans="1:14" x14ac:dyDescent="0.3">
      <c r="A307">
        <v>2006</v>
      </c>
      <c r="B307" t="s">
        <v>38</v>
      </c>
      <c r="C307" t="s">
        <v>110</v>
      </c>
      <c r="D307" t="s">
        <v>16</v>
      </c>
      <c r="E307" t="s">
        <v>17</v>
      </c>
      <c r="F307">
        <v>2</v>
      </c>
      <c r="G307">
        <v>8</v>
      </c>
      <c r="H307">
        <v>9</v>
      </c>
      <c r="I307">
        <f>VLOOKUP(A307,Feuil2!$A$4:$D$26,2,0)</f>
        <v>84</v>
      </c>
      <c r="J307">
        <f>VLOOKUP(A307,Feuil2!$A$4:$D$26,3,0)</f>
        <v>84</v>
      </c>
      <c r="K307">
        <f>VLOOKUP(A307,Feuil2!$A$4:$D$26,4,0)</f>
        <v>84</v>
      </c>
      <c r="L307">
        <f t="shared" si="12"/>
        <v>2.3809523809523808E-2</v>
      </c>
      <c r="M307">
        <f t="shared" si="13"/>
        <v>9.5238095238095233E-2</v>
      </c>
      <c r="N307">
        <f t="shared" si="14"/>
        <v>0.10714285714285714</v>
      </c>
    </row>
    <row r="308" spans="1:14" x14ac:dyDescent="0.3">
      <c r="A308">
        <v>2006</v>
      </c>
      <c r="B308" t="s">
        <v>38</v>
      </c>
      <c r="C308" t="s">
        <v>110</v>
      </c>
      <c r="D308" t="s">
        <v>108</v>
      </c>
      <c r="E308" t="s">
        <v>109</v>
      </c>
      <c r="F308">
        <v>3</v>
      </c>
      <c r="G308">
        <v>0</v>
      </c>
      <c r="H308">
        <v>0</v>
      </c>
      <c r="I308">
        <f>VLOOKUP(A308,Feuil2!$A$4:$D$26,2,0)</f>
        <v>84</v>
      </c>
      <c r="J308">
        <f>VLOOKUP(A308,Feuil2!$A$4:$D$26,3,0)</f>
        <v>84</v>
      </c>
      <c r="K308">
        <f>VLOOKUP(A308,Feuil2!$A$4:$D$26,4,0)</f>
        <v>84</v>
      </c>
      <c r="L308">
        <f t="shared" si="12"/>
        <v>3.5714285714285712E-2</v>
      </c>
      <c r="M308">
        <f t="shared" si="13"/>
        <v>0</v>
      </c>
      <c r="N308">
        <f t="shared" si="14"/>
        <v>0</v>
      </c>
    </row>
    <row r="309" spans="1:14" x14ac:dyDescent="0.3">
      <c r="A309">
        <v>2006</v>
      </c>
      <c r="B309" t="s">
        <v>38</v>
      </c>
      <c r="C309" t="s">
        <v>110</v>
      </c>
      <c r="D309" t="s">
        <v>23</v>
      </c>
      <c r="E309" t="s">
        <v>24</v>
      </c>
      <c r="F309">
        <v>5</v>
      </c>
      <c r="G309">
        <v>4</v>
      </c>
      <c r="H309">
        <v>5</v>
      </c>
      <c r="I309">
        <f>VLOOKUP(A309,Feuil2!$A$4:$D$26,2,0)</f>
        <v>84</v>
      </c>
      <c r="J309">
        <f>VLOOKUP(A309,Feuil2!$A$4:$D$26,3,0)</f>
        <v>84</v>
      </c>
      <c r="K309">
        <f>VLOOKUP(A309,Feuil2!$A$4:$D$26,4,0)</f>
        <v>84</v>
      </c>
      <c r="L309">
        <f t="shared" si="12"/>
        <v>5.9523809523809521E-2</v>
      </c>
      <c r="M309">
        <f t="shared" si="13"/>
        <v>4.7619047619047616E-2</v>
      </c>
      <c r="N309">
        <f t="shared" si="14"/>
        <v>5.9523809523809521E-2</v>
      </c>
    </row>
    <row r="310" spans="1:14" x14ac:dyDescent="0.3">
      <c r="A310">
        <v>2006</v>
      </c>
      <c r="B310" t="s">
        <v>38</v>
      </c>
      <c r="C310" t="s">
        <v>110</v>
      </c>
      <c r="D310" t="s">
        <v>86</v>
      </c>
      <c r="E310" t="s">
        <v>87</v>
      </c>
      <c r="F310">
        <v>8</v>
      </c>
      <c r="G310">
        <v>6</v>
      </c>
      <c r="H310">
        <v>8</v>
      </c>
      <c r="I310">
        <f>VLOOKUP(A310,Feuil2!$A$4:$D$26,2,0)</f>
        <v>84</v>
      </c>
      <c r="J310">
        <f>VLOOKUP(A310,Feuil2!$A$4:$D$26,3,0)</f>
        <v>84</v>
      </c>
      <c r="K310">
        <f>VLOOKUP(A310,Feuil2!$A$4:$D$26,4,0)</f>
        <v>84</v>
      </c>
      <c r="L310">
        <f t="shared" si="12"/>
        <v>9.5238095238095233E-2</v>
      </c>
      <c r="M310">
        <f t="shared" si="13"/>
        <v>7.1428571428571425E-2</v>
      </c>
      <c r="N310">
        <f t="shared" si="14"/>
        <v>9.5238095238095233E-2</v>
      </c>
    </row>
    <row r="311" spans="1:14" x14ac:dyDescent="0.3">
      <c r="A311">
        <v>2006</v>
      </c>
      <c r="B311" t="s">
        <v>38</v>
      </c>
      <c r="C311" t="s">
        <v>110</v>
      </c>
      <c r="D311" t="s">
        <v>14</v>
      </c>
      <c r="E311" t="s">
        <v>15</v>
      </c>
      <c r="F311">
        <v>9</v>
      </c>
      <c r="G311">
        <v>7</v>
      </c>
      <c r="H311">
        <v>7</v>
      </c>
      <c r="I311">
        <f>VLOOKUP(A311,Feuil2!$A$4:$D$26,2,0)</f>
        <v>84</v>
      </c>
      <c r="J311">
        <f>VLOOKUP(A311,Feuil2!$A$4:$D$26,3,0)</f>
        <v>84</v>
      </c>
      <c r="K311">
        <f>VLOOKUP(A311,Feuil2!$A$4:$D$26,4,0)</f>
        <v>84</v>
      </c>
      <c r="L311">
        <f t="shared" si="12"/>
        <v>0.10714285714285714</v>
      </c>
      <c r="M311">
        <f t="shared" si="13"/>
        <v>8.3333333333333329E-2</v>
      </c>
      <c r="N311">
        <f t="shared" si="14"/>
        <v>8.3333333333333329E-2</v>
      </c>
    </row>
    <row r="312" spans="1:14" x14ac:dyDescent="0.3">
      <c r="A312">
        <v>2006</v>
      </c>
      <c r="B312" t="s">
        <v>38</v>
      </c>
      <c r="C312" t="s">
        <v>110</v>
      </c>
      <c r="D312" t="s">
        <v>32</v>
      </c>
      <c r="E312" t="s">
        <v>33</v>
      </c>
      <c r="F312">
        <v>11</v>
      </c>
      <c r="G312">
        <v>12</v>
      </c>
      <c r="H312">
        <v>6</v>
      </c>
      <c r="I312">
        <f>VLOOKUP(A312,Feuil2!$A$4:$D$26,2,0)</f>
        <v>84</v>
      </c>
      <c r="J312">
        <f>VLOOKUP(A312,Feuil2!$A$4:$D$26,3,0)</f>
        <v>84</v>
      </c>
      <c r="K312">
        <f>VLOOKUP(A312,Feuil2!$A$4:$D$26,4,0)</f>
        <v>84</v>
      </c>
      <c r="L312">
        <f t="shared" si="12"/>
        <v>0.13095238095238096</v>
      </c>
      <c r="M312">
        <f t="shared" si="13"/>
        <v>0.14285714285714285</v>
      </c>
      <c r="N312">
        <f t="shared" si="14"/>
        <v>7.1428571428571425E-2</v>
      </c>
    </row>
    <row r="313" spans="1:14" x14ac:dyDescent="0.3">
      <c r="A313">
        <v>2006</v>
      </c>
      <c r="B313" t="s">
        <v>38</v>
      </c>
      <c r="C313" t="s">
        <v>110</v>
      </c>
      <c r="D313" t="s">
        <v>75</v>
      </c>
      <c r="E313" t="s">
        <v>76</v>
      </c>
      <c r="F313">
        <v>6</v>
      </c>
      <c r="G313">
        <v>3</v>
      </c>
      <c r="H313">
        <v>2</v>
      </c>
      <c r="I313">
        <f>VLOOKUP(A313,Feuil2!$A$4:$D$26,2,0)</f>
        <v>84</v>
      </c>
      <c r="J313">
        <f>VLOOKUP(A313,Feuil2!$A$4:$D$26,3,0)</f>
        <v>84</v>
      </c>
      <c r="K313">
        <f>VLOOKUP(A313,Feuil2!$A$4:$D$26,4,0)</f>
        <v>84</v>
      </c>
      <c r="L313">
        <f t="shared" si="12"/>
        <v>7.1428571428571425E-2</v>
      </c>
      <c r="M313">
        <f t="shared" si="13"/>
        <v>3.5714285714285712E-2</v>
      </c>
      <c r="N313">
        <f t="shared" si="14"/>
        <v>2.3809523809523808E-2</v>
      </c>
    </row>
    <row r="314" spans="1:14" x14ac:dyDescent="0.3">
      <c r="A314">
        <v>2006</v>
      </c>
      <c r="B314" t="s">
        <v>38</v>
      </c>
      <c r="C314" t="s">
        <v>110</v>
      </c>
      <c r="D314" t="s">
        <v>27</v>
      </c>
      <c r="E314" t="s">
        <v>28</v>
      </c>
      <c r="F314">
        <v>7</v>
      </c>
      <c r="G314">
        <v>2</v>
      </c>
      <c r="H314">
        <v>5</v>
      </c>
      <c r="I314">
        <f>VLOOKUP(A314,Feuil2!$A$4:$D$26,2,0)</f>
        <v>84</v>
      </c>
      <c r="J314">
        <f>VLOOKUP(A314,Feuil2!$A$4:$D$26,3,0)</f>
        <v>84</v>
      </c>
      <c r="K314">
        <f>VLOOKUP(A314,Feuil2!$A$4:$D$26,4,0)</f>
        <v>84</v>
      </c>
      <c r="L314">
        <f t="shared" si="12"/>
        <v>8.3333333333333329E-2</v>
      </c>
      <c r="M314">
        <f t="shared" si="13"/>
        <v>2.3809523809523808E-2</v>
      </c>
      <c r="N314">
        <f t="shared" si="14"/>
        <v>5.9523809523809521E-2</v>
      </c>
    </row>
    <row r="315" spans="1:14" x14ac:dyDescent="0.3">
      <c r="A315">
        <v>2006</v>
      </c>
      <c r="B315" t="s">
        <v>38</v>
      </c>
      <c r="C315" t="s">
        <v>110</v>
      </c>
      <c r="D315" t="s">
        <v>25</v>
      </c>
      <c r="E315" t="s">
        <v>26</v>
      </c>
      <c r="F315">
        <v>7</v>
      </c>
      <c r="G315">
        <v>10</v>
      </c>
      <c r="H315">
        <v>7</v>
      </c>
      <c r="I315">
        <f>VLOOKUP(A315,Feuil2!$A$4:$D$26,2,0)</f>
        <v>84</v>
      </c>
      <c r="J315">
        <f>VLOOKUP(A315,Feuil2!$A$4:$D$26,3,0)</f>
        <v>84</v>
      </c>
      <c r="K315">
        <f>VLOOKUP(A315,Feuil2!$A$4:$D$26,4,0)</f>
        <v>84</v>
      </c>
      <c r="L315">
        <f t="shared" si="12"/>
        <v>8.3333333333333329E-2</v>
      </c>
      <c r="M315">
        <f t="shared" si="13"/>
        <v>0.11904761904761904</v>
      </c>
      <c r="N315">
        <f t="shared" si="14"/>
        <v>8.3333333333333329E-2</v>
      </c>
    </row>
    <row r="316" spans="1:14" x14ac:dyDescent="0.3">
      <c r="A316">
        <v>2006</v>
      </c>
      <c r="B316" t="s">
        <v>38</v>
      </c>
      <c r="C316" t="s">
        <v>110</v>
      </c>
      <c r="D316" t="s">
        <v>111</v>
      </c>
      <c r="E316" t="s">
        <v>112</v>
      </c>
      <c r="F316">
        <v>0</v>
      </c>
      <c r="G316">
        <v>1</v>
      </c>
      <c r="H316">
        <v>0</v>
      </c>
      <c r="I316">
        <f>VLOOKUP(A316,Feuil2!$A$4:$D$26,2,0)</f>
        <v>84</v>
      </c>
      <c r="J316">
        <f>VLOOKUP(A316,Feuil2!$A$4:$D$26,3,0)</f>
        <v>84</v>
      </c>
      <c r="K316">
        <f>VLOOKUP(A316,Feuil2!$A$4:$D$26,4,0)</f>
        <v>84</v>
      </c>
      <c r="L316">
        <f t="shared" si="12"/>
        <v>0</v>
      </c>
      <c r="M316">
        <f t="shared" si="13"/>
        <v>1.1904761904761904E-2</v>
      </c>
      <c r="N316">
        <f t="shared" si="14"/>
        <v>0</v>
      </c>
    </row>
    <row r="317" spans="1:14" x14ac:dyDescent="0.3">
      <c r="A317">
        <v>2006</v>
      </c>
      <c r="B317" t="s">
        <v>38</v>
      </c>
      <c r="C317" t="s">
        <v>110</v>
      </c>
      <c r="D317" t="s">
        <v>12</v>
      </c>
      <c r="E317" t="s">
        <v>13</v>
      </c>
      <c r="F317">
        <v>0</v>
      </c>
      <c r="G317">
        <v>1</v>
      </c>
      <c r="H317">
        <v>0</v>
      </c>
      <c r="I317">
        <f>VLOOKUP(A317,Feuil2!$A$4:$D$26,2,0)</f>
        <v>84</v>
      </c>
      <c r="J317">
        <f>VLOOKUP(A317,Feuil2!$A$4:$D$26,3,0)</f>
        <v>84</v>
      </c>
      <c r="K317">
        <f>VLOOKUP(A317,Feuil2!$A$4:$D$26,4,0)</f>
        <v>84</v>
      </c>
      <c r="L317">
        <f t="shared" si="12"/>
        <v>0</v>
      </c>
      <c r="M317">
        <f t="shared" si="13"/>
        <v>1.1904761904761904E-2</v>
      </c>
      <c r="N317">
        <f t="shared" si="14"/>
        <v>0</v>
      </c>
    </row>
    <row r="318" spans="1:14" x14ac:dyDescent="0.3">
      <c r="A318">
        <v>2006</v>
      </c>
      <c r="B318" t="s">
        <v>38</v>
      </c>
      <c r="C318" t="s">
        <v>110</v>
      </c>
      <c r="D318" t="s">
        <v>68</v>
      </c>
      <c r="E318" t="s">
        <v>69</v>
      </c>
      <c r="F318">
        <v>0</v>
      </c>
      <c r="G318">
        <v>1</v>
      </c>
      <c r="H318">
        <v>0</v>
      </c>
      <c r="I318">
        <f>VLOOKUP(A318,Feuil2!$A$4:$D$26,2,0)</f>
        <v>84</v>
      </c>
      <c r="J318">
        <f>VLOOKUP(A318,Feuil2!$A$4:$D$26,3,0)</f>
        <v>84</v>
      </c>
      <c r="K318">
        <f>VLOOKUP(A318,Feuil2!$A$4:$D$26,4,0)</f>
        <v>84</v>
      </c>
      <c r="L318">
        <f t="shared" si="12"/>
        <v>0</v>
      </c>
      <c r="M318">
        <f t="shared" si="13"/>
        <v>1.1904761904761904E-2</v>
      </c>
      <c r="N318">
        <f t="shared" si="14"/>
        <v>0</v>
      </c>
    </row>
    <row r="319" spans="1:14" x14ac:dyDescent="0.3">
      <c r="A319">
        <v>2006</v>
      </c>
      <c r="B319" t="s">
        <v>38</v>
      </c>
      <c r="C319" t="s">
        <v>110</v>
      </c>
      <c r="D319" t="s">
        <v>10</v>
      </c>
      <c r="E319" t="s">
        <v>11</v>
      </c>
      <c r="F319">
        <v>9</v>
      </c>
      <c r="G319">
        <v>9</v>
      </c>
      <c r="H319">
        <v>7</v>
      </c>
      <c r="I319">
        <f>VLOOKUP(A319,Feuil2!$A$4:$D$26,2,0)</f>
        <v>84</v>
      </c>
      <c r="J319">
        <f>VLOOKUP(A319,Feuil2!$A$4:$D$26,3,0)</f>
        <v>84</v>
      </c>
      <c r="K319">
        <f>VLOOKUP(A319,Feuil2!$A$4:$D$26,4,0)</f>
        <v>84</v>
      </c>
      <c r="L319">
        <f t="shared" si="12"/>
        <v>0.10714285714285714</v>
      </c>
      <c r="M319">
        <f t="shared" si="13"/>
        <v>0.10714285714285714</v>
      </c>
      <c r="N319">
        <f t="shared" si="14"/>
        <v>8.3333333333333329E-2</v>
      </c>
    </row>
    <row r="320" spans="1:14" x14ac:dyDescent="0.3">
      <c r="A320">
        <v>2006</v>
      </c>
      <c r="B320" t="s">
        <v>38</v>
      </c>
      <c r="C320" t="s">
        <v>110</v>
      </c>
      <c r="D320" t="s">
        <v>113</v>
      </c>
      <c r="E320" t="s">
        <v>114</v>
      </c>
      <c r="F320">
        <v>0</v>
      </c>
      <c r="G320">
        <v>0</v>
      </c>
      <c r="H320">
        <v>1</v>
      </c>
      <c r="I320">
        <f>VLOOKUP(A320,Feuil2!$A$4:$D$26,2,0)</f>
        <v>84</v>
      </c>
      <c r="J320">
        <f>VLOOKUP(A320,Feuil2!$A$4:$D$26,3,0)</f>
        <v>84</v>
      </c>
      <c r="K320">
        <f>VLOOKUP(A320,Feuil2!$A$4:$D$26,4,0)</f>
        <v>84</v>
      </c>
      <c r="L320">
        <f t="shared" si="12"/>
        <v>0</v>
      </c>
      <c r="M320">
        <f t="shared" si="13"/>
        <v>0</v>
      </c>
      <c r="N320">
        <f t="shared" si="14"/>
        <v>1.1904761904761904E-2</v>
      </c>
    </row>
    <row r="321" spans="1:14" x14ac:dyDescent="0.3">
      <c r="A321">
        <v>2006</v>
      </c>
      <c r="B321" t="s">
        <v>38</v>
      </c>
      <c r="C321" t="s">
        <v>110</v>
      </c>
      <c r="D321" t="s">
        <v>92</v>
      </c>
      <c r="E321" t="s">
        <v>93</v>
      </c>
      <c r="F321">
        <v>0</v>
      </c>
      <c r="G321">
        <v>0</v>
      </c>
      <c r="H321">
        <v>2</v>
      </c>
      <c r="I321">
        <f>VLOOKUP(A321,Feuil2!$A$4:$D$26,2,0)</f>
        <v>84</v>
      </c>
      <c r="J321">
        <f>VLOOKUP(A321,Feuil2!$A$4:$D$26,3,0)</f>
        <v>84</v>
      </c>
      <c r="K321">
        <f>VLOOKUP(A321,Feuil2!$A$4:$D$26,4,0)</f>
        <v>84</v>
      </c>
      <c r="L321">
        <f t="shared" si="12"/>
        <v>0</v>
      </c>
      <c r="M321">
        <f t="shared" si="13"/>
        <v>0</v>
      </c>
      <c r="N321">
        <f t="shared" si="14"/>
        <v>2.3809523809523808E-2</v>
      </c>
    </row>
    <row r="322" spans="1:14" x14ac:dyDescent="0.3">
      <c r="A322">
        <v>2006</v>
      </c>
      <c r="B322" t="s">
        <v>38</v>
      </c>
      <c r="C322" t="s">
        <v>110</v>
      </c>
      <c r="D322" t="s">
        <v>98</v>
      </c>
      <c r="E322" t="s">
        <v>99</v>
      </c>
      <c r="F322">
        <v>0</v>
      </c>
      <c r="G322">
        <v>1</v>
      </c>
      <c r="H322">
        <v>0</v>
      </c>
      <c r="I322">
        <f>VLOOKUP(A322,Feuil2!$A$4:$D$26,2,0)</f>
        <v>84</v>
      </c>
      <c r="J322">
        <f>VLOOKUP(A322,Feuil2!$A$4:$D$26,3,0)</f>
        <v>84</v>
      </c>
      <c r="K322">
        <f>VLOOKUP(A322,Feuil2!$A$4:$D$26,4,0)</f>
        <v>84</v>
      </c>
      <c r="L322">
        <f t="shared" si="12"/>
        <v>0</v>
      </c>
      <c r="M322">
        <f t="shared" si="13"/>
        <v>1.1904761904761904E-2</v>
      </c>
      <c r="N322">
        <f t="shared" si="14"/>
        <v>0</v>
      </c>
    </row>
    <row r="323" spans="1:14" x14ac:dyDescent="0.3">
      <c r="A323">
        <v>2006</v>
      </c>
      <c r="B323" t="s">
        <v>38</v>
      </c>
      <c r="C323" t="s">
        <v>110</v>
      </c>
      <c r="D323" t="s">
        <v>90</v>
      </c>
      <c r="E323" t="s">
        <v>91</v>
      </c>
      <c r="F323">
        <v>1</v>
      </c>
      <c r="G323">
        <v>0</v>
      </c>
      <c r="H323">
        <v>1</v>
      </c>
      <c r="I323">
        <f>VLOOKUP(A323,Feuil2!$A$4:$D$26,2,0)</f>
        <v>84</v>
      </c>
      <c r="J323">
        <f>VLOOKUP(A323,Feuil2!$A$4:$D$26,3,0)</f>
        <v>84</v>
      </c>
      <c r="K323">
        <f>VLOOKUP(A323,Feuil2!$A$4:$D$26,4,0)</f>
        <v>84</v>
      </c>
      <c r="L323">
        <f t="shared" ref="L323:L386" si="15">F323/I323</f>
        <v>1.1904761904761904E-2</v>
      </c>
      <c r="M323">
        <f t="shared" ref="M323:M386" si="16">G323/J323</f>
        <v>0</v>
      </c>
      <c r="N323">
        <f t="shared" ref="N323:N386" si="17">H323/K323</f>
        <v>1.1904761904761904E-2</v>
      </c>
    </row>
    <row r="324" spans="1:14" x14ac:dyDescent="0.3">
      <c r="A324">
        <v>2006</v>
      </c>
      <c r="B324" t="s">
        <v>38</v>
      </c>
      <c r="C324" t="s">
        <v>110</v>
      </c>
      <c r="D324" t="s">
        <v>106</v>
      </c>
      <c r="E324" t="s">
        <v>107</v>
      </c>
      <c r="F324">
        <v>1</v>
      </c>
      <c r="G324">
        <v>2</v>
      </c>
      <c r="H324">
        <v>0</v>
      </c>
      <c r="I324">
        <f>VLOOKUP(A324,Feuil2!$A$4:$D$26,2,0)</f>
        <v>84</v>
      </c>
      <c r="J324">
        <f>VLOOKUP(A324,Feuil2!$A$4:$D$26,3,0)</f>
        <v>84</v>
      </c>
      <c r="K324">
        <f>VLOOKUP(A324,Feuil2!$A$4:$D$26,4,0)</f>
        <v>84</v>
      </c>
      <c r="L324">
        <f t="shared" si="15"/>
        <v>1.1904761904761904E-2</v>
      </c>
      <c r="M324">
        <f t="shared" si="16"/>
        <v>2.3809523809523808E-2</v>
      </c>
      <c r="N324">
        <f t="shared" si="17"/>
        <v>0</v>
      </c>
    </row>
    <row r="325" spans="1:14" x14ac:dyDescent="0.3">
      <c r="A325">
        <v>2006</v>
      </c>
      <c r="B325" t="s">
        <v>38</v>
      </c>
      <c r="C325" t="s">
        <v>110</v>
      </c>
      <c r="D325" t="s">
        <v>103</v>
      </c>
      <c r="E325" t="s">
        <v>104</v>
      </c>
      <c r="F325">
        <v>1</v>
      </c>
      <c r="G325">
        <v>2</v>
      </c>
      <c r="H325">
        <v>1</v>
      </c>
      <c r="I325">
        <f>VLOOKUP(A325,Feuil2!$A$4:$D$26,2,0)</f>
        <v>84</v>
      </c>
      <c r="J325">
        <f>VLOOKUP(A325,Feuil2!$A$4:$D$26,3,0)</f>
        <v>84</v>
      </c>
      <c r="K325">
        <f>VLOOKUP(A325,Feuil2!$A$4:$D$26,4,0)</f>
        <v>84</v>
      </c>
      <c r="L325">
        <f t="shared" si="15"/>
        <v>1.1904761904761904E-2</v>
      </c>
      <c r="M325">
        <f t="shared" si="16"/>
        <v>2.3809523809523808E-2</v>
      </c>
      <c r="N325">
        <f t="shared" si="17"/>
        <v>1.1904761904761904E-2</v>
      </c>
    </row>
    <row r="326" spans="1:14" x14ac:dyDescent="0.3">
      <c r="A326">
        <v>2006</v>
      </c>
      <c r="B326" t="s">
        <v>38</v>
      </c>
      <c r="C326" t="s">
        <v>110</v>
      </c>
      <c r="D326" t="s">
        <v>48</v>
      </c>
      <c r="E326" t="s">
        <v>49</v>
      </c>
      <c r="F326">
        <v>0</v>
      </c>
      <c r="G326">
        <v>1</v>
      </c>
      <c r="H326">
        <v>1</v>
      </c>
      <c r="I326">
        <f>VLOOKUP(A326,Feuil2!$A$4:$D$26,2,0)</f>
        <v>84</v>
      </c>
      <c r="J326">
        <f>VLOOKUP(A326,Feuil2!$A$4:$D$26,3,0)</f>
        <v>84</v>
      </c>
      <c r="K326">
        <f>VLOOKUP(A326,Feuil2!$A$4:$D$26,4,0)</f>
        <v>84</v>
      </c>
      <c r="L326">
        <f t="shared" si="15"/>
        <v>0</v>
      </c>
      <c r="M326">
        <f t="shared" si="16"/>
        <v>1.1904761904761904E-2</v>
      </c>
      <c r="N326">
        <f t="shared" si="17"/>
        <v>1.1904761904761904E-2</v>
      </c>
    </row>
    <row r="327" spans="1:14" x14ac:dyDescent="0.3">
      <c r="A327">
        <v>2006</v>
      </c>
      <c r="B327" t="s">
        <v>38</v>
      </c>
      <c r="C327" t="s">
        <v>110</v>
      </c>
      <c r="D327" t="s">
        <v>18</v>
      </c>
      <c r="E327" t="s">
        <v>19</v>
      </c>
      <c r="F327">
        <v>0</v>
      </c>
      <c r="G327">
        <v>6</v>
      </c>
      <c r="H327">
        <v>3</v>
      </c>
      <c r="I327">
        <f>VLOOKUP(A327,Feuil2!$A$4:$D$26,2,0)</f>
        <v>84</v>
      </c>
      <c r="J327">
        <f>VLOOKUP(A327,Feuil2!$A$4:$D$26,3,0)</f>
        <v>84</v>
      </c>
      <c r="K327">
        <f>VLOOKUP(A327,Feuil2!$A$4:$D$26,4,0)</f>
        <v>84</v>
      </c>
      <c r="L327">
        <f t="shared" si="15"/>
        <v>0</v>
      </c>
      <c r="M327">
        <f t="shared" si="16"/>
        <v>7.1428571428571425E-2</v>
      </c>
      <c r="N327">
        <f t="shared" si="17"/>
        <v>3.5714285714285712E-2</v>
      </c>
    </row>
    <row r="328" spans="1:14" x14ac:dyDescent="0.3">
      <c r="A328">
        <v>2006</v>
      </c>
      <c r="B328" t="s">
        <v>38</v>
      </c>
      <c r="C328" t="s">
        <v>110</v>
      </c>
      <c r="D328" t="s">
        <v>46</v>
      </c>
      <c r="E328" t="s">
        <v>47</v>
      </c>
      <c r="F328">
        <v>1</v>
      </c>
      <c r="G328">
        <v>0</v>
      </c>
      <c r="H328">
        <v>0</v>
      </c>
      <c r="I328">
        <f>VLOOKUP(A328,Feuil2!$A$4:$D$26,2,0)</f>
        <v>84</v>
      </c>
      <c r="J328">
        <f>VLOOKUP(A328,Feuil2!$A$4:$D$26,3,0)</f>
        <v>84</v>
      </c>
      <c r="K328">
        <f>VLOOKUP(A328,Feuil2!$A$4:$D$26,4,0)</f>
        <v>84</v>
      </c>
      <c r="L328">
        <f t="shared" si="15"/>
        <v>1.1904761904761904E-2</v>
      </c>
      <c r="M328">
        <f t="shared" si="16"/>
        <v>0</v>
      </c>
      <c r="N328">
        <f t="shared" si="17"/>
        <v>0</v>
      </c>
    </row>
    <row r="329" spans="1:14" x14ac:dyDescent="0.3">
      <c r="A329">
        <v>2010</v>
      </c>
      <c r="B329" t="s">
        <v>25</v>
      </c>
      <c r="C329" t="s">
        <v>115</v>
      </c>
      <c r="D329" t="s">
        <v>48</v>
      </c>
      <c r="E329" t="s">
        <v>49</v>
      </c>
      <c r="F329">
        <v>1</v>
      </c>
      <c r="G329">
        <v>3</v>
      </c>
      <c r="H329">
        <v>2</v>
      </c>
      <c r="I329">
        <f>VLOOKUP(A329,Feuil2!$A$4:$D$26,2,0)</f>
        <v>86</v>
      </c>
      <c r="J329">
        <f>VLOOKUP(A329,Feuil2!$A$4:$D$26,3,0)</f>
        <v>87</v>
      </c>
      <c r="K329">
        <f>VLOOKUP(A329,Feuil2!$A$4:$D$26,4,0)</f>
        <v>85</v>
      </c>
      <c r="L329">
        <f t="shared" si="15"/>
        <v>1.1627906976744186E-2</v>
      </c>
      <c r="M329">
        <f t="shared" si="16"/>
        <v>3.4482758620689655E-2</v>
      </c>
      <c r="N329">
        <f t="shared" si="17"/>
        <v>2.3529411764705882E-2</v>
      </c>
    </row>
    <row r="330" spans="1:14" x14ac:dyDescent="0.3">
      <c r="A330">
        <v>2010</v>
      </c>
      <c r="B330" t="s">
        <v>25</v>
      </c>
      <c r="C330" t="s">
        <v>115</v>
      </c>
      <c r="D330" t="s">
        <v>14</v>
      </c>
      <c r="E330" t="s">
        <v>15</v>
      </c>
      <c r="F330">
        <v>4</v>
      </c>
      <c r="G330">
        <v>6</v>
      </c>
      <c r="H330">
        <v>6</v>
      </c>
      <c r="I330">
        <f>VLOOKUP(A330,Feuil2!$A$4:$D$26,2,0)</f>
        <v>86</v>
      </c>
      <c r="J330">
        <f>VLOOKUP(A330,Feuil2!$A$4:$D$26,3,0)</f>
        <v>87</v>
      </c>
      <c r="K330">
        <f>VLOOKUP(A330,Feuil2!$A$4:$D$26,4,0)</f>
        <v>85</v>
      </c>
      <c r="L330">
        <f t="shared" si="15"/>
        <v>4.6511627906976744E-2</v>
      </c>
      <c r="M330">
        <f t="shared" si="16"/>
        <v>6.8965517241379309E-2</v>
      </c>
      <c r="N330">
        <f t="shared" si="17"/>
        <v>7.0588235294117646E-2</v>
      </c>
    </row>
    <row r="331" spans="1:14" x14ac:dyDescent="0.3">
      <c r="A331">
        <v>2010</v>
      </c>
      <c r="B331" t="s">
        <v>25</v>
      </c>
      <c r="C331" t="s">
        <v>115</v>
      </c>
      <c r="D331" t="s">
        <v>27</v>
      </c>
      <c r="E331" t="s">
        <v>28</v>
      </c>
      <c r="F331">
        <v>5</v>
      </c>
      <c r="G331">
        <v>2</v>
      </c>
      <c r="H331">
        <v>4</v>
      </c>
      <c r="I331">
        <f>VLOOKUP(A331,Feuil2!$A$4:$D$26,2,0)</f>
        <v>86</v>
      </c>
      <c r="J331">
        <f>VLOOKUP(A331,Feuil2!$A$4:$D$26,3,0)</f>
        <v>87</v>
      </c>
      <c r="K331">
        <f>VLOOKUP(A331,Feuil2!$A$4:$D$26,4,0)</f>
        <v>85</v>
      </c>
      <c r="L331">
        <f t="shared" si="15"/>
        <v>5.8139534883720929E-2</v>
      </c>
      <c r="M331">
        <f t="shared" si="16"/>
        <v>2.2988505747126436E-2</v>
      </c>
      <c r="N331">
        <f t="shared" si="17"/>
        <v>4.7058823529411764E-2</v>
      </c>
    </row>
    <row r="332" spans="1:14" x14ac:dyDescent="0.3">
      <c r="A332">
        <v>2010</v>
      </c>
      <c r="B332" t="s">
        <v>25</v>
      </c>
      <c r="C332" t="s">
        <v>115</v>
      </c>
      <c r="D332" t="s">
        <v>83</v>
      </c>
      <c r="E332" t="s">
        <v>84</v>
      </c>
      <c r="F332">
        <v>5</v>
      </c>
      <c r="G332">
        <v>2</v>
      </c>
      <c r="H332">
        <v>4</v>
      </c>
      <c r="I332">
        <f>VLOOKUP(A332,Feuil2!$A$4:$D$26,2,0)</f>
        <v>86</v>
      </c>
      <c r="J332">
        <f>VLOOKUP(A332,Feuil2!$A$4:$D$26,3,0)</f>
        <v>87</v>
      </c>
      <c r="K332">
        <f>VLOOKUP(A332,Feuil2!$A$4:$D$26,4,0)</f>
        <v>85</v>
      </c>
      <c r="L332">
        <f t="shared" si="15"/>
        <v>5.8139534883720929E-2</v>
      </c>
      <c r="M332">
        <f t="shared" si="16"/>
        <v>2.2988505747126436E-2</v>
      </c>
      <c r="N332">
        <f t="shared" si="17"/>
        <v>4.7058823529411764E-2</v>
      </c>
    </row>
    <row r="333" spans="1:14" x14ac:dyDescent="0.3">
      <c r="A333">
        <v>2010</v>
      </c>
      <c r="B333" t="s">
        <v>25</v>
      </c>
      <c r="C333" t="s">
        <v>115</v>
      </c>
      <c r="D333" t="s">
        <v>8</v>
      </c>
      <c r="E333" t="s">
        <v>20</v>
      </c>
      <c r="F333">
        <v>2</v>
      </c>
      <c r="G333">
        <v>3</v>
      </c>
      <c r="H333">
        <v>6</v>
      </c>
      <c r="I333">
        <f>VLOOKUP(A333,Feuil2!$A$4:$D$26,2,0)</f>
        <v>86</v>
      </c>
      <c r="J333">
        <f>VLOOKUP(A333,Feuil2!$A$4:$D$26,3,0)</f>
        <v>87</v>
      </c>
      <c r="K333">
        <f>VLOOKUP(A333,Feuil2!$A$4:$D$26,4,0)</f>
        <v>85</v>
      </c>
      <c r="L333">
        <f t="shared" si="15"/>
        <v>2.3255813953488372E-2</v>
      </c>
      <c r="M333">
        <f t="shared" si="16"/>
        <v>3.4482758620689655E-2</v>
      </c>
      <c r="N333">
        <f t="shared" si="17"/>
        <v>7.0588235294117646E-2</v>
      </c>
    </row>
    <row r="334" spans="1:14" x14ac:dyDescent="0.3">
      <c r="A334">
        <v>2010</v>
      </c>
      <c r="B334" t="s">
        <v>25</v>
      </c>
      <c r="C334" t="s">
        <v>115</v>
      </c>
      <c r="D334" t="s">
        <v>86</v>
      </c>
      <c r="E334" t="s">
        <v>87</v>
      </c>
      <c r="F334">
        <v>3</v>
      </c>
      <c r="G334">
        <v>5</v>
      </c>
      <c r="H334">
        <v>7</v>
      </c>
      <c r="I334">
        <f>VLOOKUP(A334,Feuil2!$A$4:$D$26,2,0)</f>
        <v>86</v>
      </c>
      <c r="J334">
        <f>VLOOKUP(A334,Feuil2!$A$4:$D$26,3,0)</f>
        <v>87</v>
      </c>
      <c r="K334">
        <f>VLOOKUP(A334,Feuil2!$A$4:$D$26,4,0)</f>
        <v>85</v>
      </c>
      <c r="L334">
        <f t="shared" si="15"/>
        <v>3.4883720930232558E-2</v>
      </c>
      <c r="M334">
        <f t="shared" si="16"/>
        <v>5.7471264367816091E-2</v>
      </c>
      <c r="N334">
        <f t="shared" si="17"/>
        <v>8.2352941176470587E-2</v>
      </c>
    </row>
    <row r="335" spans="1:14" x14ac:dyDescent="0.3">
      <c r="A335">
        <v>2010</v>
      </c>
      <c r="B335" t="s">
        <v>25</v>
      </c>
      <c r="C335" t="s">
        <v>115</v>
      </c>
      <c r="D335" t="s">
        <v>41</v>
      </c>
      <c r="E335" t="s">
        <v>42</v>
      </c>
      <c r="F335">
        <v>4</v>
      </c>
      <c r="G335">
        <v>1</v>
      </c>
      <c r="H335">
        <v>3</v>
      </c>
      <c r="I335">
        <f>VLOOKUP(A335,Feuil2!$A$4:$D$26,2,0)</f>
        <v>86</v>
      </c>
      <c r="J335">
        <f>VLOOKUP(A335,Feuil2!$A$4:$D$26,3,0)</f>
        <v>87</v>
      </c>
      <c r="K335">
        <f>VLOOKUP(A335,Feuil2!$A$4:$D$26,4,0)</f>
        <v>85</v>
      </c>
      <c r="L335">
        <f t="shared" si="15"/>
        <v>4.6511627906976744E-2</v>
      </c>
      <c r="M335">
        <f t="shared" si="16"/>
        <v>1.1494252873563218E-2</v>
      </c>
      <c r="N335">
        <f t="shared" si="17"/>
        <v>3.5294117647058823E-2</v>
      </c>
    </row>
    <row r="336" spans="1:14" x14ac:dyDescent="0.3">
      <c r="A336">
        <v>2010</v>
      </c>
      <c r="B336" t="s">
        <v>25</v>
      </c>
      <c r="C336" t="s">
        <v>115</v>
      </c>
      <c r="D336" t="s">
        <v>10</v>
      </c>
      <c r="E336" t="s">
        <v>11</v>
      </c>
      <c r="F336">
        <v>9</v>
      </c>
      <c r="G336">
        <v>15</v>
      </c>
      <c r="H336">
        <v>13</v>
      </c>
      <c r="I336">
        <f>VLOOKUP(A336,Feuil2!$A$4:$D$26,2,0)</f>
        <v>86</v>
      </c>
      <c r="J336">
        <f>VLOOKUP(A336,Feuil2!$A$4:$D$26,3,0)</f>
        <v>87</v>
      </c>
      <c r="K336">
        <f>VLOOKUP(A336,Feuil2!$A$4:$D$26,4,0)</f>
        <v>85</v>
      </c>
      <c r="L336">
        <f t="shared" si="15"/>
        <v>0.10465116279069768</v>
      </c>
      <c r="M336">
        <f t="shared" si="16"/>
        <v>0.17241379310344829</v>
      </c>
      <c r="N336">
        <f t="shared" si="17"/>
        <v>0.15294117647058825</v>
      </c>
    </row>
    <row r="337" spans="1:14" x14ac:dyDescent="0.3">
      <c r="A337">
        <v>2010</v>
      </c>
      <c r="B337" t="s">
        <v>25</v>
      </c>
      <c r="C337" t="s">
        <v>115</v>
      </c>
      <c r="D337" t="s">
        <v>32</v>
      </c>
      <c r="E337" t="s">
        <v>33</v>
      </c>
      <c r="F337">
        <v>10</v>
      </c>
      <c r="G337">
        <v>13</v>
      </c>
      <c r="H337">
        <v>7</v>
      </c>
      <c r="I337">
        <f>VLOOKUP(A337,Feuil2!$A$4:$D$26,2,0)</f>
        <v>86</v>
      </c>
      <c r="J337">
        <f>VLOOKUP(A337,Feuil2!$A$4:$D$26,3,0)</f>
        <v>87</v>
      </c>
      <c r="K337">
        <f>VLOOKUP(A337,Feuil2!$A$4:$D$26,4,0)</f>
        <v>85</v>
      </c>
      <c r="L337">
        <f t="shared" si="15"/>
        <v>0.11627906976744186</v>
      </c>
      <c r="M337">
        <f t="shared" si="16"/>
        <v>0.14942528735632185</v>
      </c>
      <c r="N337">
        <f t="shared" si="17"/>
        <v>8.2352941176470587E-2</v>
      </c>
    </row>
    <row r="338" spans="1:14" x14ac:dyDescent="0.3">
      <c r="A338">
        <v>2010</v>
      </c>
      <c r="B338" t="s">
        <v>25</v>
      </c>
      <c r="C338" t="s">
        <v>115</v>
      </c>
      <c r="D338" t="s">
        <v>25</v>
      </c>
      <c r="E338" t="s">
        <v>26</v>
      </c>
      <c r="F338">
        <v>14</v>
      </c>
      <c r="G338">
        <v>7</v>
      </c>
      <c r="H338">
        <v>5</v>
      </c>
      <c r="I338">
        <f>VLOOKUP(A338,Feuil2!$A$4:$D$26,2,0)</f>
        <v>86</v>
      </c>
      <c r="J338">
        <f>VLOOKUP(A338,Feuil2!$A$4:$D$26,3,0)</f>
        <v>87</v>
      </c>
      <c r="K338">
        <f>VLOOKUP(A338,Feuil2!$A$4:$D$26,4,0)</f>
        <v>85</v>
      </c>
      <c r="L338">
        <f t="shared" si="15"/>
        <v>0.16279069767441862</v>
      </c>
      <c r="M338">
        <f t="shared" si="16"/>
        <v>8.0459770114942528E-2</v>
      </c>
      <c r="N338">
        <f t="shared" si="17"/>
        <v>5.8823529411764705E-2</v>
      </c>
    </row>
    <row r="339" spans="1:14" x14ac:dyDescent="0.3">
      <c r="A339">
        <v>2010</v>
      </c>
      <c r="B339" t="s">
        <v>25</v>
      </c>
      <c r="C339" t="s">
        <v>115</v>
      </c>
      <c r="D339" t="s">
        <v>23</v>
      </c>
      <c r="E339" t="s">
        <v>24</v>
      </c>
      <c r="F339">
        <v>6</v>
      </c>
      <c r="G339">
        <v>0</v>
      </c>
      <c r="H339">
        <v>3</v>
      </c>
      <c r="I339">
        <f>VLOOKUP(A339,Feuil2!$A$4:$D$26,2,0)</f>
        <v>86</v>
      </c>
      <c r="J339">
        <f>VLOOKUP(A339,Feuil2!$A$4:$D$26,3,0)</f>
        <v>87</v>
      </c>
      <c r="K339">
        <f>VLOOKUP(A339,Feuil2!$A$4:$D$26,4,0)</f>
        <v>85</v>
      </c>
      <c r="L339">
        <f t="shared" si="15"/>
        <v>6.9767441860465115E-2</v>
      </c>
      <c r="M339">
        <f t="shared" si="16"/>
        <v>0</v>
      </c>
      <c r="N339">
        <f t="shared" si="17"/>
        <v>3.5294117647058823E-2</v>
      </c>
    </row>
    <row r="340" spans="1:14" x14ac:dyDescent="0.3">
      <c r="A340">
        <v>2010</v>
      </c>
      <c r="B340" t="s">
        <v>25</v>
      </c>
      <c r="C340" t="s">
        <v>115</v>
      </c>
      <c r="D340" t="s">
        <v>75</v>
      </c>
      <c r="E340" t="s">
        <v>76</v>
      </c>
      <c r="F340">
        <v>6</v>
      </c>
      <c r="G340">
        <v>6</v>
      </c>
      <c r="H340">
        <v>2</v>
      </c>
      <c r="I340">
        <f>VLOOKUP(A340,Feuil2!$A$4:$D$26,2,0)</f>
        <v>86</v>
      </c>
      <c r="J340">
        <f>VLOOKUP(A340,Feuil2!$A$4:$D$26,3,0)</f>
        <v>87</v>
      </c>
      <c r="K340">
        <f>VLOOKUP(A340,Feuil2!$A$4:$D$26,4,0)</f>
        <v>85</v>
      </c>
      <c r="L340">
        <f t="shared" si="15"/>
        <v>6.9767441860465115E-2</v>
      </c>
      <c r="M340">
        <f t="shared" si="16"/>
        <v>6.8965517241379309E-2</v>
      </c>
      <c r="N340">
        <f t="shared" si="17"/>
        <v>2.3529411764705882E-2</v>
      </c>
    </row>
    <row r="341" spans="1:14" x14ac:dyDescent="0.3">
      <c r="A341">
        <v>2010</v>
      </c>
      <c r="B341" t="s">
        <v>25</v>
      </c>
      <c r="C341" t="s">
        <v>115</v>
      </c>
      <c r="D341" t="s">
        <v>16</v>
      </c>
      <c r="E341" t="s">
        <v>17</v>
      </c>
      <c r="F341">
        <v>9</v>
      </c>
      <c r="G341">
        <v>8</v>
      </c>
      <c r="H341">
        <v>6</v>
      </c>
      <c r="I341">
        <f>VLOOKUP(A341,Feuil2!$A$4:$D$26,2,0)</f>
        <v>86</v>
      </c>
      <c r="J341">
        <f>VLOOKUP(A341,Feuil2!$A$4:$D$26,3,0)</f>
        <v>87</v>
      </c>
      <c r="K341">
        <f>VLOOKUP(A341,Feuil2!$A$4:$D$26,4,0)</f>
        <v>85</v>
      </c>
      <c r="L341">
        <f t="shared" si="15"/>
        <v>0.10465116279069768</v>
      </c>
      <c r="M341">
        <f t="shared" si="16"/>
        <v>9.1954022988505746E-2</v>
      </c>
      <c r="N341">
        <f t="shared" si="17"/>
        <v>7.0588235294117646E-2</v>
      </c>
    </row>
    <row r="342" spans="1:14" x14ac:dyDescent="0.3">
      <c r="A342">
        <v>2010</v>
      </c>
      <c r="B342" t="s">
        <v>25</v>
      </c>
      <c r="C342" t="s">
        <v>115</v>
      </c>
      <c r="D342" t="s">
        <v>90</v>
      </c>
      <c r="E342" t="s">
        <v>91</v>
      </c>
      <c r="F342">
        <v>2</v>
      </c>
      <c r="G342">
        <v>1</v>
      </c>
      <c r="H342">
        <v>0</v>
      </c>
      <c r="I342">
        <f>VLOOKUP(A342,Feuil2!$A$4:$D$26,2,0)</f>
        <v>86</v>
      </c>
      <c r="J342">
        <f>VLOOKUP(A342,Feuil2!$A$4:$D$26,3,0)</f>
        <v>87</v>
      </c>
      <c r="K342">
        <f>VLOOKUP(A342,Feuil2!$A$4:$D$26,4,0)</f>
        <v>85</v>
      </c>
      <c r="L342">
        <f t="shared" si="15"/>
        <v>2.3255813953488372E-2</v>
      </c>
      <c r="M342">
        <f t="shared" si="16"/>
        <v>1.1494252873563218E-2</v>
      </c>
      <c r="N342">
        <f t="shared" si="17"/>
        <v>0</v>
      </c>
    </row>
    <row r="343" spans="1:14" x14ac:dyDescent="0.3">
      <c r="A343">
        <v>2010</v>
      </c>
      <c r="B343" t="s">
        <v>25</v>
      </c>
      <c r="C343" t="s">
        <v>115</v>
      </c>
      <c r="D343" t="s">
        <v>18</v>
      </c>
      <c r="E343" t="s">
        <v>19</v>
      </c>
      <c r="F343">
        <v>0</v>
      </c>
      <c r="G343">
        <v>1</v>
      </c>
      <c r="H343">
        <v>4</v>
      </c>
      <c r="I343">
        <f>VLOOKUP(A343,Feuil2!$A$4:$D$26,2,0)</f>
        <v>86</v>
      </c>
      <c r="J343">
        <f>VLOOKUP(A343,Feuil2!$A$4:$D$26,3,0)</f>
        <v>87</v>
      </c>
      <c r="K343">
        <f>VLOOKUP(A343,Feuil2!$A$4:$D$26,4,0)</f>
        <v>85</v>
      </c>
      <c r="L343">
        <f t="shared" si="15"/>
        <v>0</v>
      </c>
      <c r="M343">
        <f t="shared" si="16"/>
        <v>1.1494252873563218E-2</v>
      </c>
      <c r="N343">
        <f t="shared" si="17"/>
        <v>4.7058823529411764E-2</v>
      </c>
    </row>
    <row r="344" spans="1:14" x14ac:dyDescent="0.3">
      <c r="A344">
        <v>2010</v>
      </c>
      <c r="B344" t="s">
        <v>25</v>
      </c>
      <c r="C344" t="s">
        <v>115</v>
      </c>
      <c r="D344" t="s">
        <v>113</v>
      </c>
      <c r="E344" t="s">
        <v>114</v>
      </c>
      <c r="F344">
        <v>0</v>
      </c>
      <c r="G344">
        <v>2</v>
      </c>
      <c r="H344">
        <v>0</v>
      </c>
      <c r="I344">
        <f>VLOOKUP(A344,Feuil2!$A$4:$D$26,2,0)</f>
        <v>86</v>
      </c>
      <c r="J344">
        <f>VLOOKUP(A344,Feuil2!$A$4:$D$26,3,0)</f>
        <v>87</v>
      </c>
      <c r="K344">
        <f>VLOOKUP(A344,Feuil2!$A$4:$D$26,4,0)</f>
        <v>85</v>
      </c>
      <c r="L344">
        <f t="shared" si="15"/>
        <v>0</v>
      </c>
      <c r="M344">
        <f t="shared" si="16"/>
        <v>2.2988505747126436E-2</v>
      </c>
      <c r="N344">
        <f t="shared" si="17"/>
        <v>0</v>
      </c>
    </row>
    <row r="345" spans="1:14" x14ac:dyDescent="0.3">
      <c r="A345">
        <v>2010</v>
      </c>
      <c r="B345" t="s">
        <v>25</v>
      </c>
      <c r="C345" t="s">
        <v>115</v>
      </c>
      <c r="D345" t="s">
        <v>88</v>
      </c>
      <c r="E345" t="s">
        <v>89</v>
      </c>
      <c r="F345">
        <v>0</v>
      </c>
      <c r="G345">
        <v>2</v>
      </c>
      <c r="H345">
        <v>1</v>
      </c>
      <c r="I345">
        <f>VLOOKUP(A345,Feuil2!$A$4:$D$26,2,0)</f>
        <v>86</v>
      </c>
      <c r="J345">
        <f>VLOOKUP(A345,Feuil2!$A$4:$D$26,3,0)</f>
        <v>87</v>
      </c>
      <c r="K345">
        <f>VLOOKUP(A345,Feuil2!$A$4:$D$26,4,0)</f>
        <v>85</v>
      </c>
      <c r="L345">
        <f t="shared" si="15"/>
        <v>0</v>
      </c>
      <c r="M345">
        <f t="shared" si="16"/>
        <v>2.2988505747126436E-2</v>
      </c>
      <c r="N345">
        <f t="shared" si="17"/>
        <v>1.1764705882352941E-2</v>
      </c>
    </row>
    <row r="346" spans="1:14" x14ac:dyDescent="0.3">
      <c r="A346">
        <v>2010</v>
      </c>
      <c r="B346" t="s">
        <v>25</v>
      </c>
      <c r="C346" t="s">
        <v>115</v>
      </c>
      <c r="D346" t="s">
        <v>38</v>
      </c>
      <c r="E346" t="s">
        <v>39</v>
      </c>
      <c r="F346">
        <v>1</v>
      </c>
      <c r="G346">
        <v>1</v>
      </c>
      <c r="H346">
        <v>3</v>
      </c>
      <c r="I346">
        <f>VLOOKUP(A346,Feuil2!$A$4:$D$26,2,0)</f>
        <v>86</v>
      </c>
      <c r="J346">
        <f>VLOOKUP(A346,Feuil2!$A$4:$D$26,3,0)</f>
        <v>87</v>
      </c>
      <c r="K346">
        <f>VLOOKUP(A346,Feuil2!$A$4:$D$26,4,0)</f>
        <v>85</v>
      </c>
      <c r="L346">
        <f t="shared" si="15"/>
        <v>1.1627906976744186E-2</v>
      </c>
      <c r="M346">
        <f t="shared" si="16"/>
        <v>1.1494252873563218E-2</v>
      </c>
      <c r="N346">
        <f t="shared" si="17"/>
        <v>3.5294117647058823E-2</v>
      </c>
    </row>
    <row r="347" spans="1:14" x14ac:dyDescent="0.3">
      <c r="A347">
        <v>2010</v>
      </c>
      <c r="B347" t="s">
        <v>25</v>
      </c>
      <c r="C347" t="s">
        <v>115</v>
      </c>
      <c r="D347" t="s">
        <v>94</v>
      </c>
      <c r="E347" t="s">
        <v>95</v>
      </c>
      <c r="F347">
        <v>0</v>
      </c>
      <c r="G347">
        <v>1</v>
      </c>
      <c r="H347">
        <v>0</v>
      </c>
      <c r="I347">
        <f>VLOOKUP(A347,Feuil2!$A$4:$D$26,2,0)</f>
        <v>86</v>
      </c>
      <c r="J347">
        <f>VLOOKUP(A347,Feuil2!$A$4:$D$26,3,0)</f>
        <v>87</v>
      </c>
      <c r="K347">
        <f>VLOOKUP(A347,Feuil2!$A$4:$D$26,4,0)</f>
        <v>85</v>
      </c>
      <c r="L347">
        <f t="shared" si="15"/>
        <v>0</v>
      </c>
      <c r="M347">
        <f t="shared" si="16"/>
        <v>1.1494252873563218E-2</v>
      </c>
      <c r="N347">
        <f t="shared" si="17"/>
        <v>0</v>
      </c>
    </row>
    <row r="348" spans="1:14" x14ac:dyDescent="0.3">
      <c r="A348">
        <v>2010</v>
      </c>
      <c r="B348" t="s">
        <v>25</v>
      </c>
      <c r="C348" t="s">
        <v>115</v>
      </c>
      <c r="D348" t="s">
        <v>108</v>
      </c>
      <c r="E348" t="s">
        <v>109</v>
      </c>
      <c r="F348">
        <v>0</v>
      </c>
      <c r="G348">
        <v>1</v>
      </c>
      <c r="H348">
        <v>0</v>
      </c>
      <c r="I348">
        <f>VLOOKUP(A348,Feuil2!$A$4:$D$26,2,0)</f>
        <v>86</v>
      </c>
      <c r="J348">
        <f>VLOOKUP(A348,Feuil2!$A$4:$D$26,3,0)</f>
        <v>87</v>
      </c>
      <c r="K348">
        <f>VLOOKUP(A348,Feuil2!$A$4:$D$26,4,0)</f>
        <v>85</v>
      </c>
      <c r="L348">
        <f t="shared" si="15"/>
        <v>0</v>
      </c>
      <c r="M348">
        <f t="shared" si="16"/>
        <v>1.1494252873563218E-2</v>
      </c>
      <c r="N348">
        <f t="shared" si="17"/>
        <v>0</v>
      </c>
    </row>
    <row r="349" spans="1:14" x14ac:dyDescent="0.3">
      <c r="A349">
        <v>2010</v>
      </c>
      <c r="B349" t="s">
        <v>25</v>
      </c>
      <c r="C349" t="s">
        <v>115</v>
      </c>
      <c r="D349" t="s">
        <v>111</v>
      </c>
      <c r="E349" t="s">
        <v>112</v>
      </c>
      <c r="F349">
        <v>1</v>
      </c>
      <c r="G349">
        <v>1</v>
      </c>
      <c r="H349">
        <v>1</v>
      </c>
      <c r="I349">
        <f>VLOOKUP(A349,Feuil2!$A$4:$D$26,2,0)</f>
        <v>86</v>
      </c>
      <c r="J349">
        <f>VLOOKUP(A349,Feuil2!$A$4:$D$26,3,0)</f>
        <v>87</v>
      </c>
      <c r="K349">
        <f>VLOOKUP(A349,Feuil2!$A$4:$D$26,4,0)</f>
        <v>85</v>
      </c>
      <c r="L349">
        <f t="shared" si="15"/>
        <v>1.1627906976744186E-2</v>
      </c>
      <c r="M349">
        <f t="shared" si="16"/>
        <v>1.1494252873563218E-2</v>
      </c>
      <c r="N349">
        <f t="shared" si="17"/>
        <v>1.1764705882352941E-2</v>
      </c>
    </row>
    <row r="350" spans="1:14" x14ac:dyDescent="0.3">
      <c r="A350">
        <v>2010</v>
      </c>
      <c r="B350" t="s">
        <v>25</v>
      </c>
      <c r="C350" t="s">
        <v>115</v>
      </c>
      <c r="D350" t="s">
        <v>98</v>
      </c>
      <c r="E350" t="s">
        <v>99</v>
      </c>
      <c r="F350">
        <v>1</v>
      </c>
      <c r="G350">
        <v>1</v>
      </c>
      <c r="H350">
        <v>1</v>
      </c>
      <c r="I350">
        <f>VLOOKUP(A350,Feuil2!$A$4:$D$26,2,0)</f>
        <v>86</v>
      </c>
      <c r="J350">
        <f>VLOOKUP(A350,Feuil2!$A$4:$D$26,3,0)</f>
        <v>87</v>
      </c>
      <c r="K350">
        <f>VLOOKUP(A350,Feuil2!$A$4:$D$26,4,0)</f>
        <v>85</v>
      </c>
      <c r="L350">
        <f t="shared" si="15"/>
        <v>1.1627906976744186E-2</v>
      </c>
      <c r="M350">
        <f t="shared" si="16"/>
        <v>1.1494252873563218E-2</v>
      </c>
      <c r="N350">
        <f t="shared" si="17"/>
        <v>1.1764705882352941E-2</v>
      </c>
    </row>
    <row r="351" spans="1:14" x14ac:dyDescent="0.3">
      <c r="A351">
        <v>2010</v>
      </c>
      <c r="B351" t="s">
        <v>25</v>
      </c>
      <c r="C351" t="s">
        <v>115</v>
      </c>
      <c r="D351" t="s">
        <v>103</v>
      </c>
      <c r="E351" t="s">
        <v>104</v>
      </c>
      <c r="F351">
        <v>2</v>
      </c>
      <c r="G351">
        <v>0</v>
      </c>
      <c r="H351">
        <v>4</v>
      </c>
      <c r="I351">
        <f>VLOOKUP(A351,Feuil2!$A$4:$D$26,2,0)</f>
        <v>86</v>
      </c>
      <c r="J351">
        <f>VLOOKUP(A351,Feuil2!$A$4:$D$26,3,0)</f>
        <v>87</v>
      </c>
      <c r="K351">
        <f>VLOOKUP(A351,Feuil2!$A$4:$D$26,4,0)</f>
        <v>85</v>
      </c>
      <c r="L351">
        <f t="shared" si="15"/>
        <v>2.3255813953488372E-2</v>
      </c>
      <c r="M351">
        <f t="shared" si="16"/>
        <v>0</v>
      </c>
      <c r="N351">
        <f t="shared" si="17"/>
        <v>4.7058823529411764E-2</v>
      </c>
    </row>
    <row r="352" spans="1:14" x14ac:dyDescent="0.3">
      <c r="A352">
        <v>2010</v>
      </c>
      <c r="B352" t="s">
        <v>25</v>
      </c>
      <c r="C352" t="s">
        <v>115</v>
      </c>
      <c r="D352" t="s">
        <v>106</v>
      </c>
      <c r="E352" t="s">
        <v>107</v>
      </c>
      <c r="F352">
        <v>0</v>
      </c>
      <c r="G352">
        <v>2</v>
      </c>
      <c r="H352">
        <v>1</v>
      </c>
      <c r="I352">
        <f>VLOOKUP(A352,Feuil2!$A$4:$D$26,2,0)</f>
        <v>86</v>
      </c>
      <c r="J352">
        <f>VLOOKUP(A352,Feuil2!$A$4:$D$26,3,0)</f>
        <v>87</v>
      </c>
      <c r="K352">
        <f>VLOOKUP(A352,Feuil2!$A$4:$D$26,4,0)</f>
        <v>85</v>
      </c>
      <c r="L352">
        <f t="shared" si="15"/>
        <v>0</v>
      </c>
      <c r="M352">
        <f t="shared" si="16"/>
        <v>2.2988505747126436E-2</v>
      </c>
      <c r="N352">
        <f t="shared" si="17"/>
        <v>1.1764705882352941E-2</v>
      </c>
    </row>
    <row r="353" spans="1:14" x14ac:dyDescent="0.3">
      <c r="A353">
        <v>2010</v>
      </c>
      <c r="B353" t="s">
        <v>25</v>
      </c>
      <c r="C353" t="s">
        <v>115</v>
      </c>
      <c r="D353" t="s">
        <v>46</v>
      </c>
      <c r="E353" t="s">
        <v>47</v>
      </c>
      <c r="F353">
        <v>0</v>
      </c>
      <c r="G353">
        <v>3</v>
      </c>
      <c r="H353">
        <v>2</v>
      </c>
      <c r="I353">
        <f>VLOOKUP(A353,Feuil2!$A$4:$D$26,2,0)</f>
        <v>86</v>
      </c>
      <c r="J353">
        <f>VLOOKUP(A353,Feuil2!$A$4:$D$26,3,0)</f>
        <v>87</v>
      </c>
      <c r="K353">
        <f>VLOOKUP(A353,Feuil2!$A$4:$D$26,4,0)</f>
        <v>85</v>
      </c>
      <c r="L353">
        <f t="shared" si="15"/>
        <v>0</v>
      </c>
      <c r="M353">
        <f t="shared" si="16"/>
        <v>3.4482758620689655E-2</v>
      </c>
      <c r="N353">
        <f t="shared" si="17"/>
        <v>2.3529411764705882E-2</v>
      </c>
    </row>
    <row r="354" spans="1:14" x14ac:dyDescent="0.3">
      <c r="A354">
        <v>2010</v>
      </c>
      <c r="B354" t="s">
        <v>25</v>
      </c>
      <c r="C354" t="s">
        <v>115</v>
      </c>
      <c r="D354" t="s">
        <v>12</v>
      </c>
      <c r="E354" t="s">
        <v>13</v>
      </c>
      <c r="F354">
        <v>1</v>
      </c>
      <c r="G354">
        <v>0</v>
      </c>
      <c r="H354">
        <v>0</v>
      </c>
      <c r="I354">
        <f>VLOOKUP(A354,Feuil2!$A$4:$D$26,2,0)</f>
        <v>86</v>
      </c>
      <c r="J354">
        <f>VLOOKUP(A354,Feuil2!$A$4:$D$26,3,0)</f>
        <v>87</v>
      </c>
      <c r="K354">
        <f>VLOOKUP(A354,Feuil2!$A$4:$D$26,4,0)</f>
        <v>85</v>
      </c>
      <c r="L354">
        <f t="shared" si="15"/>
        <v>1.1627906976744186E-2</v>
      </c>
      <c r="M354">
        <f t="shared" si="16"/>
        <v>0</v>
      </c>
      <c r="N354">
        <f t="shared" si="17"/>
        <v>0</v>
      </c>
    </row>
    <row r="355" spans="1:14" x14ac:dyDescent="0.3">
      <c r="A355">
        <v>2014</v>
      </c>
      <c r="B355" t="s">
        <v>86</v>
      </c>
      <c r="C355" t="s">
        <v>116</v>
      </c>
      <c r="D355" t="s">
        <v>25</v>
      </c>
      <c r="E355" t="s">
        <v>26</v>
      </c>
      <c r="F355">
        <v>10</v>
      </c>
      <c r="G355">
        <v>10</v>
      </c>
      <c r="H355">
        <v>5</v>
      </c>
      <c r="I355">
        <f>VLOOKUP(A355,Feuil2!$A$4:$D$26,2,0)</f>
        <v>99</v>
      </c>
      <c r="J355">
        <f>VLOOKUP(A355,Feuil2!$A$4:$D$26,3,0)</f>
        <v>96</v>
      </c>
      <c r="K355">
        <f>VLOOKUP(A355,Feuil2!$A$4:$D$26,4,0)</f>
        <v>99</v>
      </c>
      <c r="L355">
        <f t="shared" si="15"/>
        <v>0.10101010101010101</v>
      </c>
      <c r="M355">
        <f t="shared" si="16"/>
        <v>0.10416666666666667</v>
      </c>
      <c r="N355">
        <f t="shared" si="17"/>
        <v>5.0505050505050504E-2</v>
      </c>
    </row>
    <row r="356" spans="1:14" x14ac:dyDescent="0.3">
      <c r="A356">
        <v>2014</v>
      </c>
      <c r="B356" t="s">
        <v>86</v>
      </c>
      <c r="C356" t="s">
        <v>116</v>
      </c>
      <c r="D356" t="s">
        <v>113</v>
      </c>
      <c r="E356" t="s">
        <v>114</v>
      </c>
      <c r="F356">
        <v>1</v>
      </c>
      <c r="G356">
        <v>1</v>
      </c>
      <c r="H356">
        <v>3</v>
      </c>
      <c r="I356">
        <f>VLOOKUP(A356,Feuil2!$A$4:$D$26,2,0)</f>
        <v>99</v>
      </c>
      <c r="J356">
        <f>VLOOKUP(A356,Feuil2!$A$4:$D$26,3,0)</f>
        <v>96</v>
      </c>
      <c r="K356">
        <f>VLOOKUP(A356,Feuil2!$A$4:$D$26,4,0)</f>
        <v>99</v>
      </c>
      <c r="L356">
        <f t="shared" si="15"/>
        <v>1.0101010101010102E-2</v>
      </c>
      <c r="M356">
        <f t="shared" si="16"/>
        <v>1.0416666666666666E-2</v>
      </c>
      <c r="N356">
        <f t="shared" si="17"/>
        <v>3.0303030303030304E-2</v>
      </c>
    </row>
    <row r="357" spans="1:14" x14ac:dyDescent="0.3">
      <c r="A357">
        <v>2014</v>
      </c>
      <c r="B357" t="s">
        <v>86</v>
      </c>
      <c r="C357" t="s">
        <v>116</v>
      </c>
      <c r="D357" t="s">
        <v>92</v>
      </c>
      <c r="E357" t="s">
        <v>93</v>
      </c>
      <c r="F357">
        <v>1</v>
      </c>
      <c r="G357">
        <v>0</v>
      </c>
      <c r="H357">
        <v>1</v>
      </c>
      <c r="I357">
        <f>VLOOKUP(A357,Feuil2!$A$4:$D$26,2,0)</f>
        <v>99</v>
      </c>
      <c r="J357">
        <f>VLOOKUP(A357,Feuil2!$A$4:$D$26,3,0)</f>
        <v>96</v>
      </c>
      <c r="K357">
        <f>VLOOKUP(A357,Feuil2!$A$4:$D$26,4,0)</f>
        <v>99</v>
      </c>
      <c r="L357">
        <f t="shared" si="15"/>
        <v>1.0101010101010102E-2</v>
      </c>
      <c r="M357">
        <f t="shared" si="16"/>
        <v>0</v>
      </c>
      <c r="N357">
        <f t="shared" si="17"/>
        <v>1.0101010101010102E-2</v>
      </c>
    </row>
    <row r="358" spans="1:14" x14ac:dyDescent="0.3">
      <c r="A358">
        <v>2014</v>
      </c>
      <c r="B358" t="s">
        <v>86</v>
      </c>
      <c r="C358" t="s">
        <v>116</v>
      </c>
      <c r="D358" t="s">
        <v>111</v>
      </c>
      <c r="E358" t="s">
        <v>112</v>
      </c>
      <c r="F358">
        <v>1</v>
      </c>
      <c r="G358">
        <v>0</v>
      </c>
      <c r="H358">
        <v>0</v>
      </c>
      <c r="I358">
        <f>VLOOKUP(A358,Feuil2!$A$4:$D$26,2,0)</f>
        <v>99</v>
      </c>
      <c r="J358">
        <f>VLOOKUP(A358,Feuil2!$A$4:$D$26,3,0)</f>
        <v>96</v>
      </c>
      <c r="K358">
        <f>VLOOKUP(A358,Feuil2!$A$4:$D$26,4,0)</f>
        <v>99</v>
      </c>
      <c r="L358">
        <f t="shared" si="15"/>
        <v>1.0101010101010102E-2</v>
      </c>
      <c r="M358">
        <f t="shared" si="16"/>
        <v>0</v>
      </c>
      <c r="N358">
        <f t="shared" si="17"/>
        <v>0</v>
      </c>
    </row>
    <row r="359" spans="1:14" x14ac:dyDescent="0.3">
      <c r="A359">
        <v>2014</v>
      </c>
      <c r="B359" t="s">
        <v>86</v>
      </c>
      <c r="C359" t="s">
        <v>116</v>
      </c>
      <c r="D359" t="s">
        <v>46</v>
      </c>
      <c r="E359" t="s">
        <v>47</v>
      </c>
      <c r="F359">
        <v>1</v>
      </c>
      <c r="G359">
        <v>4</v>
      </c>
      <c r="H359">
        <v>3</v>
      </c>
      <c r="I359">
        <f>VLOOKUP(A359,Feuil2!$A$4:$D$26,2,0)</f>
        <v>99</v>
      </c>
      <c r="J359">
        <f>VLOOKUP(A359,Feuil2!$A$4:$D$26,3,0)</f>
        <v>96</v>
      </c>
      <c r="K359">
        <f>VLOOKUP(A359,Feuil2!$A$4:$D$26,4,0)</f>
        <v>99</v>
      </c>
      <c r="L359">
        <f t="shared" si="15"/>
        <v>1.0101010101010102E-2</v>
      </c>
      <c r="M359">
        <f t="shared" si="16"/>
        <v>4.1666666666666664E-2</v>
      </c>
      <c r="N359">
        <f t="shared" si="17"/>
        <v>3.0303030303030304E-2</v>
      </c>
    </row>
    <row r="360" spans="1:14" x14ac:dyDescent="0.3">
      <c r="A360">
        <v>2014</v>
      </c>
      <c r="B360" t="s">
        <v>86</v>
      </c>
      <c r="C360" t="s">
        <v>116</v>
      </c>
      <c r="D360" t="s">
        <v>18</v>
      </c>
      <c r="E360" t="s">
        <v>19</v>
      </c>
      <c r="F360">
        <v>1</v>
      </c>
      <c r="G360">
        <v>3</v>
      </c>
      <c r="H360">
        <v>1</v>
      </c>
      <c r="I360">
        <f>VLOOKUP(A360,Feuil2!$A$4:$D$26,2,0)</f>
        <v>99</v>
      </c>
      <c r="J360">
        <f>VLOOKUP(A360,Feuil2!$A$4:$D$26,3,0)</f>
        <v>96</v>
      </c>
      <c r="K360">
        <f>VLOOKUP(A360,Feuil2!$A$4:$D$26,4,0)</f>
        <v>99</v>
      </c>
      <c r="L360">
        <f t="shared" si="15"/>
        <v>1.0101010101010102E-2</v>
      </c>
      <c r="M360">
        <f t="shared" si="16"/>
        <v>3.125E-2</v>
      </c>
      <c r="N360">
        <f t="shared" si="17"/>
        <v>1.0101010101010102E-2</v>
      </c>
    </row>
    <row r="361" spans="1:14" x14ac:dyDescent="0.3">
      <c r="A361">
        <v>2014</v>
      </c>
      <c r="B361" t="s">
        <v>86</v>
      </c>
      <c r="C361" t="s">
        <v>116</v>
      </c>
      <c r="D361" t="s">
        <v>12</v>
      </c>
      <c r="E361" t="s">
        <v>13</v>
      </c>
      <c r="F361">
        <v>1</v>
      </c>
      <c r="G361">
        <v>1</v>
      </c>
      <c r="H361">
        <v>3</v>
      </c>
      <c r="I361">
        <f>VLOOKUP(A361,Feuil2!$A$4:$D$26,2,0)</f>
        <v>99</v>
      </c>
      <c r="J361">
        <f>VLOOKUP(A361,Feuil2!$A$4:$D$26,3,0)</f>
        <v>96</v>
      </c>
      <c r="K361">
        <f>VLOOKUP(A361,Feuil2!$A$4:$D$26,4,0)</f>
        <v>99</v>
      </c>
      <c r="L361">
        <f t="shared" si="15"/>
        <v>1.0101010101010102E-2</v>
      </c>
      <c r="M361">
        <f t="shared" si="16"/>
        <v>1.0416666666666666E-2</v>
      </c>
      <c r="N361">
        <f t="shared" si="17"/>
        <v>3.0303030303030304E-2</v>
      </c>
    </row>
    <row r="362" spans="1:14" x14ac:dyDescent="0.3">
      <c r="A362">
        <v>2014</v>
      </c>
      <c r="B362" t="s">
        <v>86</v>
      </c>
      <c r="C362" t="s">
        <v>116</v>
      </c>
      <c r="D362" t="s">
        <v>94</v>
      </c>
      <c r="E362" t="s">
        <v>95</v>
      </c>
      <c r="F362">
        <v>0</v>
      </c>
      <c r="G362">
        <v>0</v>
      </c>
      <c r="H362">
        <v>1</v>
      </c>
      <c r="I362">
        <f>VLOOKUP(A362,Feuil2!$A$4:$D$26,2,0)</f>
        <v>99</v>
      </c>
      <c r="J362">
        <f>VLOOKUP(A362,Feuil2!$A$4:$D$26,3,0)</f>
        <v>96</v>
      </c>
      <c r="K362">
        <f>VLOOKUP(A362,Feuil2!$A$4:$D$26,4,0)</f>
        <v>99</v>
      </c>
      <c r="L362">
        <f t="shared" si="15"/>
        <v>0</v>
      </c>
      <c r="M362">
        <f t="shared" si="16"/>
        <v>0</v>
      </c>
      <c r="N362">
        <f t="shared" si="17"/>
        <v>1.0101010101010102E-2</v>
      </c>
    </row>
    <row r="363" spans="1:14" x14ac:dyDescent="0.3">
      <c r="A363">
        <v>2014</v>
      </c>
      <c r="B363" t="s">
        <v>86</v>
      </c>
      <c r="C363" t="s">
        <v>116</v>
      </c>
      <c r="D363" t="s">
        <v>16</v>
      </c>
      <c r="E363" t="s">
        <v>17</v>
      </c>
      <c r="F363">
        <v>11</v>
      </c>
      <c r="G363">
        <v>5</v>
      </c>
      <c r="H363">
        <v>10</v>
      </c>
      <c r="I363">
        <f>VLOOKUP(A363,Feuil2!$A$4:$D$26,2,0)</f>
        <v>99</v>
      </c>
      <c r="J363">
        <f>VLOOKUP(A363,Feuil2!$A$4:$D$26,3,0)</f>
        <v>96</v>
      </c>
      <c r="K363">
        <f>VLOOKUP(A363,Feuil2!$A$4:$D$26,4,0)</f>
        <v>99</v>
      </c>
      <c r="L363">
        <f t="shared" si="15"/>
        <v>0.1111111111111111</v>
      </c>
      <c r="M363">
        <f t="shared" si="16"/>
        <v>5.2083333333333336E-2</v>
      </c>
      <c r="N363">
        <f t="shared" si="17"/>
        <v>0.10101010101010101</v>
      </c>
    </row>
    <row r="364" spans="1:14" x14ac:dyDescent="0.3">
      <c r="A364">
        <v>2014</v>
      </c>
      <c r="B364" t="s">
        <v>86</v>
      </c>
      <c r="C364" t="s">
        <v>116</v>
      </c>
      <c r="D364" t="s">
        <v>86</v>
      </c>
      <c r="E364" t="s">
        <v>87</v>
      </c>
      <c r="F364">
        <v>11</v>
      </c>
      <c r="G364">
        <v>10</v>
      </c>
      <c r="H364">
        <v>9</v>
      </c>
      <c r="I364">
        <f>VLOOKUP(A364,Feuil2!$A$4:$D$26,2,0)</f>
        <v>99</v>
      </c>
      <c r="J364">
        <f>VLOOKUP(A364,Feuil2!$A$4:$D$26,3,0)</f>
        <v>96</v>
      </c>
      <c r="K364">
        <f>VLOOKUP(A364,Feuil2!$A$4:$D$26,4,0)</f>
        <v>99</v>
      </c>
      <c r="L364">
        <f t="shared" si="15"/>
        <v>0.1111111111111111</v>
      </c>
      <c r="M364">
        <f t="shared" si="16"/>
        <v>0.10416666666666667</v>
      </c>
      <c r="N364">
        <f t="shared" si="17"/>
        <v>9.0909090909090912E-2</v>
      </c>
    </row>
    <row r="365" spans="1:14" x14ac:dyDescent="0.3">
      <c r="A365">
        <v>2014</v>
      </c>
      <c r="B365" t="s">
        <v>86</v>
      </c>
      <c r="C365" t="s">
        <v>116</v>
      </c>
      <c r="D365" t="s">
        <v>38</v>
      </c>
      <c r="E365" t="s">
        <v>39</v>
      </c>
      <c r="F365">
        <v>0</v>
      </c>
      <c r="G365">
        <v>2</v>
      </c>
      <c r="H365">
        <v>6</v>
      </c>
      <c r="I365">
        <f>VLOOKUP(A365,Feuil2!$A$4:$D$26,2,0)</f>
        <v>99</v>
      </c>
      <c r="J365">
        <f>VLOOKUP(A365,Feuil2!$A$4:$D$26,3,0)</f>
        <v>96</v>
      </c>
      <c r="K365">
        <f>VLOOKUP(A365,Feuil2!$A$4:$D$26,4,0)</f>
        <v>99</v>
      </c>
      <c r="L365">
        <f t="shared" si="15"/>
        <v>0</v>
      </c>
      <c r="M365">
        <f t="shared" si="16"/>
        <v>2.0833333333333332E-2</v>
      </c>
      <c r="N365">
        <f t="shared" si="17"/>
        <v>6.0606060606060608E-2</v>
      </c>
    </row>
    <row r="366" spans="1:14" x14ac:dyDescent="0.3">
      <c r="A366">
        <v>2014</v>
      </c>
      <c r="B366" t="s">
        <v>86</v>
      </c>
      <c r="C366" t="s">
        <v>116</v>
      </c>
      <c r="D366" t="s">
        <v>90</v>
      </c>
      <c r="E366" t="s">
        <v>91</v>
      </c>
      <c r="F366">
        <v>0</v>
      </c>
      <c r="G366">
        <v>2</v>
      </c>
      <c r="H366">
        <v>1</v>
      </c>
      <c r="I366">
        <f>VLOOKUP(A366,Feuil2!$A$4:$D$26,2,0)</f>
        <v>99</v>
      </c>
      <c r="J366">
        <f>VLOOKUP(A366,Feuil2!$A$4:$D$26,3,0)</f>
        <v>96</v>
      </c>
      <c r="K366">
        <f>VLOOKUP(A366,Feuil2!$A$4:$D$26,4,0)</f>
        <v>99</v>
      </c>
      <c r="L366">
        <f t="shared" si="15"/>
        <v>0</v>
      </c>
      <c r="M366">
        <f t="shared" si="16"/>
        <v>2.0833333333333332E-2</v>
      </c>
      <c r="N366">
        <f t="shared" si="17"/>
        <v>1.0101010101010102E-2</v>
      </c>
    </row>
    <row r="367" spans="1:14" x14ac:dyDescent="0.3">
      <c r="A367">
        <v>2014</v>
      </c>
      <c r="B367" t="s">
        <v>86</v>
      </c>
      <c r="C367" t="s">
        <v>116</v>
      </c>
      <c r="D367" t="s">
        <v>106</v>
      </c>
      <c r="E367" t="s">
        <v>107</v>
      </c>
      <c r="F367">
        <v>0</v>
      </c>
      <c r="G367">
        <v>1</v>
      </c>
      <c r="H367">
        <v>0</v>
      </c>
      <c r="I367">
        <f>VLOOKUP(A367,Feuil2!$A$4:$D$26,2,0)</f>
        <v>99</v>
      </c>
      <c r="J367">
        <f>VLOOKUP(A367,Feuil2!$A$4:$D$26,3,0)</f>
        <v>96</v>
      </c>
      <c r="K367">
        <f>VLOOKUP(A367,Feuil2!$A$4:$D$26,4,0)</f>
        <v>99</v>
      </c>
      <c r="L367">
        <f t="shared" si="15"/>
        <v>0</v>
      </c>
      <c r="M367">
        <f t="shared" si="16"/>
        <v>1.0416666666666666E-2</v>
      </c>
      <c r="N367">
        <f t="shared" si="17"/>
        <v>0</v>
      </c>
    </row>
    <row r="368" spans="1:14" x14ac:dyDescent="0.3">
      <c r="A368">
        <v>2014</v>
      </c>
      <c r="B368" t="s">
        <v>86</v>
      </c>
      <c r="C368" t="s">
        <v>116</v>
      </c>
      <c r="D368" t="s">
        <v>103</v>
      </c>
      <c r="E368" t="s">
        <v>104</v>
      </c>
      <c r="F368">
        <v>2</v>
      </c>
      <c r="G368">
        <v>4</v>
      </c>
      <c r="H368">
        <v>2</v>
      </c>
      <c r="I368">
        <f>VLOOKUP(A368,Feuil2!$A$4:$D$26,2,0)</f>
        <v>99</v>
      </c>
      <c r="J368">
        <f>VLOOKUP(A368,Feuil2!$A$4:$D$26,3,0)</f>
        <v>96</v>
      </c>
      <c r="K368">
        <f>VLOOKUP(A368,Feuil2!$A$4:$D$26,4,0)</f>
        <v>99</v>
      </c>
      <c r="L368">
        <f t="shared" si="15"/>
        <v>2.0202020202020204E-2</v>
      </c>
      <c r="M368">
        <f t="shared" si="16"/>
        <v>4.1666666666666664E-2</v>
      </c>
      <c r="N368">
        <f t="shared" si="17"/>
        <v>2.0202020202020204E-2</v>
      </c>
    </row>
    <row r="369" spans="1:14" x14ac:dyDescent="0.3">
      <c r="A369">
        <v>2014</v>
      </c>
      <c r="B369" t="s">
        <v>86</v>
      </c>
      <c r="C369" t="s">
        <v>116</v>
      </c>
      <c r="D369" t="s">
        <v>23</v>
      </c>
      <c r="E369" t="s">
        <v>24</v>
      </c>
      <c r="F369">
        <v>7</v>
      </c>
      <c r="G369">
        <v>2</v>
      </c>
      <c r="H369">
        <v>2</v>
      </c>
      <c r="I369">
        <f>VLOOKUP(A369,Feuil2!$A$4:$D$26,2,0)</f>
        <v>99</v>
      </c>
      <c r="J369">
        <f>VLOOKUP(A369,Feuil2!$A$4:$D$26,3,0)</f>
        <v>96</v>
      </c>
      <c r="K369">
        <f>VLOOKUP(A369,Feuil2!$A$4:$D$26,4,0)</f>
        <v>99</v>
      </c>
      <c r="L369">
        <f t="shared" si="15"/>
        <v>7.0707070707070704E-2</v>
      </c>
      <c r="M369">
        <f t="shared" si="16"/>
        <v>2.0833333333333332E-2</v>
      </c>
      <c r="N369">
        <f t="shared" si="17"/>
        <v>2.0202020202020204E-2</v>
      </c>
    </row>
    <row r="370" spans="1:14" x14ac:dyDescent="0.3">
      <c r="A370">
        <v>2014</v>
      </c>
      <c r="B370" t="s">
        <v>86</v>
      </c>
      <c r="C370" t="s">
        <v>116</v>
      </c>
      <c r="D370" t="s">
        <v>98</v>
      </c>
      <c r="E370" t="s">
        <v>99</v>
      </c>
      <c r="F370">
        <v>5</v>
      </c>
      <c r="G370">
        <v>0</v>
      </c>
      <c r="H370">
        <v>1</v>
      </c>
      <c r="I370">
        <f>VLOOKUP(A370,Feuil2!$A$4:$D$26,2,0)</f>
        <v>99</v>
      </c>
      <c r="J370">
        <f>VLOOKUP(A370,Feuil2!$A$4:$D$26,3,0)</f>
        <v>96</v>
      </c>
      <c r="K370">
        <f>VLOOKUP(A370,Feuil2!$A$4:$D$26,4,0)</f>
        <v>99</v>
      </c>
      <c r="L370">
        <f t="shared" si="15"/>
        <v>5.0505050505050504E-2</v>
      </c>
      <c r="M370">
        <f t="shared" si="16"/>
        <v>0</v>
      </c>
      <c r="N370">
        <f t="shared" si="17"/>
        <v>1.0101010101010102E-2</v>
      </c>
    </row>
    <row r="371" spans="1:14" x14ac:dyDescent="0.3">
      <c r="A371">
        <v>2014</v>
      </c>
      <c r="B371" t="s">
        <v>86</v>
      </c>
      <c r="C371" t="s">
        <v>116</v>
      </c>
      <c r="D371" t="s">
        <v>88</v>
      </c>
      <c r="E371" t="s">
        <v>89</v>
      </c>
      <c r="F371">
        <v>2</v>
      </c>
      <c r="G371">
        <v>2</v>
      </c>
      <c r="H371">
        <v>4</v>
      </c>
      <c r="I371">
        <f>VLOOKUP(A371,Feuil2!$A$4:$D$26,2,0)</f>
        <v>99</v>
      </c>
      <c r="J371">
        <f>VLOOKUP(A371,Feuil2!$A$4:$D$26,3,0)</f>
        <v>96</v>
      </c>
      <c r="K371">
        <f>VLOOKUP(A371,Feuil2!$A$4:$D$26,4,0)</f>
        <v>99</v>
      </c>
      <c r="L371">
        <f t="shared" si="15"/>
        <v>2.0202020202020204E-2</v>
      </c>
      <c r="M371">
        <f t="shared" si="16"/>
        <v>2.0833333333333332E-2</v>
      </c>
      <c r="N371">
        <f t="shared" si="17"/>
        <v>4.0404040404040407E-2</v>
      </c>
    </row>
    <row r="372" spans="1:14" x14ac:dyDescent="0.3">
      <c r="A372">
        <v>2014</v>
      </c>
      <c r="B372" t="s">
        <v>86</v>
      </c>
      <c r="C372" t="s">
        <v>116</v>
      </c>
      <c r="D372" t="s">
        <v>10</v>
      </c>
      <c r="E372" t="s">
        <v>11</v>
      </c>
      <c r="F372">
        <v>9</v>
      </c>
      <c r="G372">
        <v>9</v>
      </c>
      <c r="H372">
        <v>10</v>
      </c>
      <c r="I372">
        <f>VLOOKUP(A372,Feuil2!$A$4:$D$26,2,0)</f>
        <v>99</v>
      </c>
      <c r="J372">
        <f>VLOOKUP(A372,Feuil2!$A$4:$D$26,3,0)</f>
        <v>96</v>
      </c>
      <c r="K372">
        <f>VLOOKUP(A372,Feuil2!$A$4:$D$26,4,0)</f>
        <v>99</v>
      </c>
      <c r="L372">
        <f t="shared" si="15"/>
        <v>9.0909090909090912E-2</v>
      </c>
      <c r="M372">
        <f t="shared" si="16"/>
        <v>9.375E-2</v>
      </c>
      <c r="N372">
        <f t="shared" si="17"/>
        <v>0.10101010101010101</v>
      </c>
    </row>
    <row r="373" spans="1:14" x14ac:dyDescent="0.3">
      <c r="A373">
        <v>2014</v>
      </c>
      <c r="B373" t="s">
        <v>86</v>
      </c>
      <c r="C373" t="s">
        <v>116</v>
      </c>
      <c r="D373" t="s">
        <v>41</v>
      </c>
      <c r="E373" t="s">
        <v>42</v>
      </c>
      <c r="F373">
        <v>8</v>
      </c>
      <c r="G373">
        <v>7</v>
      </c>
      <c r="H373">
        <v>9</v>
      </c>
      <c r="I373">
        <f>VLOOKUP(A373,Feuil2!$A$4:$D$26,2,0)</f>
        <v>99</v>
      </c>
      <c r="J373">
        <f>VLOOKUP(A373,Feuil2!$A$4:$D$26,3,0)</f>
        <v>96</v>
      </c>
      <c r="K373">
        <f>VLOOKUP(A373,Feuil2!$A$4:$D$26,4,0)</f>
        <v>99</v>
      </c>
      <c r="L373">
        <f t="shared" si="15"/>
        <v>8.0808080808080815E-2</v>
      </c>
      <c r="M373">
        <f t="shared" si="16"/>
        <v>7.2916666666666671E-2</v>
      </c>
      <c r="N373">
        <f t="shared" si="17"/>
        <v>9.0909090909090912E-2</v>
      </c>
    </row>
    <row r="374" spans="1:14" x14ac:dyDescent="0.3">
      <c r="A374">
        <v>2014</v>
      </c>
      <c r="B374" t="s">
        <v>86</v>
      </c>
      <c r="C374" t="s">
        <v>116</v>
      </c>
      <c r="D374" t="s">
        <v>32</v>
      </c>
      <c r="E374" t="s">
        <v>33</v>
      </c>
      <c r="F374">
        <v>8</v>
      </c>
      <c r="G374">
        <v>6</v>
      </c>
      <c r="H374">
        <v>5</v>
      </c>
      <c r="I374">
        <f>VLOOKUP(A374,Feuil2!$A$4:$D$26,2,0)</f>
        <v>99</v>
      </c>
      <c r="J374">
        <f>VLOOKUP(A374,Feuil2!$A$4:$D$26,3,0)</f>
        <v>96</v>
      </c>
      <c r="K374">
        <f>VLOOKUP(A374,Feuil2!$A$4:$D$26,4,0)</f>
        <v>99</v>
      </c>
      <c r="L374">
        <f t="shared" si="15"/>
        <v>8.0808080808080815E-2</v>
      </c>
      <c r="M374">
        <f t="shared" si="16"/>
        <v>6.25E-2</v>
      </c>
      <c r="N374">
        <f t="shared" si="17"/>
        <v>5.0505050505050504E-2</v>
      </c>
    </row>
    <row r="375" spans="1:14" x14ac:dyDescent="0.3">
      <c r="A375">
        <v>2014</v>
      </c>
      <c r="B375" t="s">
        <v>86</v>
      </c>
      <c r="C375" t="s">
        <v>116</v>
      </c>
      <c r="D375" t="s">
        <v>75</v>
      </c>
      <c r="E375" t="s">
        <v>76</v>
      </c>
      <c r="F375">
        <v>3</v>
      </c>
      <c r="G375">
        <v>3</v>
      </c>
      <c r="H375">
        <v>2</v>
      </c>
      <c r="I375">
        <f>VLOOKUP(A375,Feuil2!$A$4:$D$26,2,0)</f>
        <v>99</v>
      </c>
      <c r="J375">
        <f>VLOOKUP(A375,Feuil2!$A$4:$D$26,3,0)</f>
        <v>96</v>
      </c>
      <c r="K375">
        <f>VLOOKUP(A375,Feuil2!$A$4:$D$26,4,0)</f>
        <v>99</v>
      </c>
      <c r="L375">
        <f t="shared" si="15"/>
        <v>3.0303030303030304E-2</v>
      </c>
      <c r="M375">
        <f t="shared" si="16"/>
        <v>3.125E-2</v>
      </c>
      <c r="N375">
        <f t="shared" si="17"/>
        <v>2.0202020202020204E-2</v>
      </c>
    </row>
    <row r="376" spans="1:14" x14ac:dyDescent="0.3">
      <c r="A376">
        <v>2014</v>
      </c>
      <c r="B376" t="s">
        <v>86</v>
      </c>
      <c r="C376" t="s">
        <v>116</v>
      </c>
      <c r="D376" t="s">
        <v>27</v>
      </c>
      <c r="E376" t="s">
        <v>28</v>
      </c>
      <c r="F376">
        <v>2</v>
      </c>
      <c r="G376">
        <v>7</v>
      </c>
      <c r="H376">
        <v>6</v>
      </c>
      <c r="I376">
        <f>VLOOKUP(A376,Feuil2!$A$4:$D$26,2,0)</f>
        <v>99</v>
      </c>
      <c r="J376">
        <f>VLOOKUP(A376,Feuil2!$A$4:$D$26,3,0)</f>
        <v>96</v>
      </c>
      <c r="K376">
        <f>VLOOKUP(A376,Feuil2!$A$4:$D$26,4,0)</f>
        <v>99</v>
      </c>
      <c r="L376">
        <f t="shared" si="15"/>
        <v>2.0202020202020204E-2</v>
      </c>
      <c r="M376">
        <f t="shared" si="16"/>
        <v>7.2916666666666671E-2</v>
      </c>
      <c r="N376">
        <f t="shared" si="17"/>
        <v>6.0606060606060608E-2</v>
      </c>
    </row>
    <row r="377" spans="1:14" x14ac:dyDescent="0.3">
      <c r="A377">
        <v>2014</v>
      </c>
      <c r="B377" t="s">
        <v>86</v>
      </c>
      <c r="C377" t="s">
        <v>116</v>
      </c>
      <c r="D377" t="s">
        <v>14</v>
      </c>
      <c r="E377" t="s">
        <v>15</v>
      </c>
      <c r="F377">
        <v>4</v>
      </c>
      <c r="G377">
        <v>8</v>
      </c>
      <c r="H377">
        <v>5</v>
      </c>
      <c r="I377">
        <f>VLOOKUP(A377,Feuil2!$A$4:$D$26,2,0)</f>
        <v>99</v>
      </c>
      <c r="J377">
        <f>VLOOKUP(A377,Feuil2!$A$4:$D$26,3,0)</f>
        <v>96</v>
      </c>
      <c r="K377">
        <f>VLOOKUP(A377,Feuil2!$A$4:$D$26,4,0)</f>
        <v>99</v>
      </c>
      <c r="L377">
        <f t="shared" si="15"/>
        <v>4.0404040404040407E-2</v>
      </c>
      <c r="M377">
        <f t="shared" si="16"/>
        <v>8.3333333333333329E-2</v>
      </c>
      <c r="N377">
        <f t="shared" si="17"/>
        <v>5.0505050505050504E-2</v>
      </c>
    </row>
    <row r="378" spans="1:14" x14ac:dyDescent="0.3">
      <c r="A378">
        <v>2014</v>
      </c>
      <c r="B378" t="s">
        <v>86</v>
      </c>
      <c r="C378" t="s">
        <v>116</v>
      </c>
      <c r="D378" t="s">
        <v>8</v>
      </c>
      <c r="E378" t="s">
        <v>20</v>
      </c>
      <c r="F378">
        <v>4</v>
      </c>
      <c r="G378">
        <v>4</v>
      </c>
      <c r="H378">
        <v>7</v>
      </c>
      <c r="I378">
        <f>VLOOKUP(A378,Feuil2!$A$4:$D$26,2,0)</f>
        <v>99</v>
      </c>
      <c r="J378">
        <f>VLOOKUP(A378,Feuil2!$A$4:$D$26,3,0)</f>
        <v>96</v>
      </c>
      <c r="K378">
        <f>VLOOKUP(A378,Feuil2!$A$4:$D$26,4,0)</f>
        <v>99</v>
      </c>
      <c r="L378">
        <f t="shared" si="15"/>
        <v>4.0404040404040407E-2</v>
      </c>
      <c r="M378">
        <f t="shared" si="16"/>
        <v>4.1666666666666664E-2</v>
      </c>
      <c r="N378">
        <f t="shared" si="17"/>
        <v>7.0707070707070704E-2</v>
      </c>
    </row>
    <row r="379" spans="1:14" x14ac:dyDescent="0.3">
      <c r="A379">
        <v>2014</v>
      </c>
      <c r="B379" t="s">
        <v>86</v>
      </c>
      <c r="C379" t="s">
        <v>116</v>
      </c>
      <c r="D379" t="s">
        <v>48</v>
      </c>
      <c r="E379" t="s">
        <v>49</v>
      </c>
      <c r="F379">
        <v>4</v>
      </c>
      <c r="G379">
        <v>1</v>
      </c>
      <c r="H379">
        <v>1</v>
      </c>
      <c r="I379">
        <f>VLOOKUP(A379,Feuil2!$A$4:$D$26,2,0)</f>
        <v>99</v>
      </c>
      <c r="J379">
        <f>VLOOKUP(A379,Feuil2!$A$4:$D$26,3,0)</f>
        <v>96</v>
      </c>
      <c r="K379">
        <f>VLOOKUP(A379,Feuil2!$A$4:$D$26,4,0)</f>
        <v>99</v>
      </c>
      <c r="L379">
        <f t="shared" si="15"/>
        <v>4.0404040404040407E-2</v>
      </c>
      <c r="M379">
        <f t="shared" si="16"/>
        <v>1.0416666666666666E-2</v>
      </c>
      <c r="N379">
        <f t="shared" si="17"/>
        <v>1.0101010101010102E-2</v>
      </c>
    </row>
    <row r="380" spans="1:14" x14ac:dyDescent="0.3">
      <c r="A380">
        <v>2014</v>
      </c>
      <c r="B380" t="s">
        <v>86</v>
      </c>
      <c r="C380" t="s">
        <v>116</v>
      </c>
      <c r="D380" t="s">
        <v>83</v>
      </c>
      <c r="E380" t="s">
        <v>84</v>
      </c>
      <c r="F380">
        <v>3</v>
      </c>
      <c r="G380">
        <v>4</v>
      </c>
      <c r="H380">
        <v>2</v>
      </c>
      <c r="I380">
        <f>VLOOKUP(A380,Feuil2!$A$4:$D$26,2,0)</f>
        <v>99</v>
      </c>
      <c r="J380">
        <f>VLOOKUP(A380,Feuil2!$A$4:$D$26,3,0)</f>
        <v>96</v>
      </c>
      <c r="K380">
        <f>VLOOKUP(A380,Feuil2!$A$4:$D$26,4,0)</f>
        <v>99</v>
      </c>
      <c r="L380">
        <f t="shared" si="15"/>
        <v>3.0303030303030304E-2</v>
      </c>
      <c r="M380">
        <f t="shared" si="16"/>
        <v>4.1666666666666664E-2</v>
      </c>
      <c r="N380">
        <f t="shared" si="17"/>
        <v>2.0202020202020204E-2</v>
      </c>
    </row>
    <row r="381" spans="1:14" x14ac:dyDescent="0.3">
      <c r="A381">
        <v>2018</v>
      </c>
      <c r="B381" t="s">
        <v>75</v>
      </c>
      <c r="C381" t="s">
        <v>117</v>
      </c>
      <c r="D381" t="s">
        <v>66</v>
      </c>
      <c r="E381" t="s">
        <v>67</v>
      </c>
      <c r="F381">
        <v>0</v>
      </c>
      <c r="G381">
        <v>0</v>
      </c>
      <c r="H381">
        <v>1</v>
      </c>
      <c r="I381">
        <f>VLOOKUP(A381,Feuil2!$A$4:$D$26,2,0)</f>
        <v>103</v>
      </c>
      <c r="J381">
        <f>VLOOKUP(A381,Feuil2!$A$4:$D$26,3,0)</f>
        <v>102</v>
      </c>
      <c r="K381">
        <f>VLOOKUP(A381,Feuil2!$A$4:$D$26,4,0)</f>
        <v>102</v>
      </c>
      <c r="L381">
        <f t="shared" si="15"/>
        <v>0</v>
      </c>
      <c r="M381">
        <f t="shared" si="16"/>
        <v>0</v>
      </c>
      <c r="N381">
        <f t="shared" si="17"/>
        <v>9.8039215686274508E-3</v>
      </c>
    </row>
    <row r="382" spans="1:14" x14ac:dyDescent="0.3">
      <c r="A382">
        <v>2018</v>
      </c>
      <c r="B382" t="s">
        <v>75</v>
      </c>
      <c r="C382" t="s">
        <v>117</v>
      </c>
      <c r="D382" t="s">
        <v>10</v>
      </c>
      <c r="E382" t="s">
        <v>11</v>
      </c>
      <c r="F382">
        <v>9</v>
      </c>
      <c r="G382">
        <v>8</v>
      </c>
      <c r="H382">
        <v>6</v>
      </c>
      <c r="I382">
        <f>VLOOKUP(A382,Feuil2!$A$4:$D$26,2,0)</f>
        <v>103</v>
      </c>
      <c r="J382">
        <f>VLOOKUP(A382,Feuil2!$A$4:$D$26,3,0)</f>
        <v>102</v>
      </c>
      <c r="K382">
        <f>VLOOKUP(A382,Feuil2!$A$4:$D$26,4,0)</f>
        <v>102</v>
      </c>
      <c r="L382">
        <f t="shared" si="15"/>
        <v>8.7378640776699032E-2</v>
      </c>
      <c r="M382">
        <f t="shared" si="16"/>
        <v>7.8431372549019607E-2</v>
      </c>
      <c r="N382">
        <f t="shared" si="17"/>
        <v>5.8823529411764705E-2</v>
      </c>
    </row>
    <row r="383" spans="1:14" x14ac:dyDescent="0.3">
      <c r="A383">
        <v>2018</v>
      </c>
      <c r="B383" t="s">
        <v>75</v>
      </c>
      <c r="C383" t="s">
        <v>117</v>
      </c>
      <c r="D383" t="s">
        <v>113</v>
      </c>
      <c r="E383" t="s">
        <v>114</v>
      </c>
      <c r="F383">
        <v>0</v>
      </c>
      <c r="G383">
        <v>0</v>
      </c>
      <c r="H383">
        <v>1</v>
      </c>
      <c r="I383">
        <f>VLOOKUP(A383,Feuil2!$A$4:$D$26,2,0)</f>
        <v>103</v>
      </c>
      <c r="J383">
        <f>VLOOKUP(A383,Feuil2!$A$4:$D$26,3,0)</f>
        <v>102</v>
      </c>
      <c r="K383">
        <f>VLOOKUP(A383,Feuil2!$A$4:$D$26,4,0)</f>
        <v>102</v>
      </c>
      <c r="L383">
        <f t="shared" si="15"/>
        <v>0</v>
      </c>
      <c r="M383">
        <f t="shared" si="16"/>
        <v>0</v>
      </c>
      <c r="N383">
        <f t="shared" si="17"/>
        <v>9.8039215686274508E-3</v>
      </c>
    </row>
    <row r="384" spans="1:14" x14ac:dyDescent="0.3">
      <c r="A384">
        <v>2018</v>
      </c>
      <c r="B384" t="s">
        <v>75</v>
      </c>
      <c r="C384" t="s">
        <v>117</v>
      </c>
      <c r="D384" t="s">
        <v>46</v>
      </c>
      <c r="E384" t="s">
        <v>47</v>
      </c>
      <c r="F384">
        <v>4</v>
      </c>
      <c r="G384">
        <v>5</v>
      </c>
      <c r="H384">
        <v>4</v>
      </c>
      <c r="I384">
        <f>VLOOKUP(A384,Feuil2!$A$4:$D$26,2,0)</f>
        <v>103</v>
      </c>
      <c r="J384">
        <f>VLOOKUP(A384,Feuil2!$A$4:$D$26,3,0)</f>
        <v>102</v>
      </c>
      <c r="K384">
        <f>VLOOKUP(A384,Feuil2!$A$4:$D$26,4,0)</f>
        <v>102</v>
      </c>
      <c r="L384">
        <f t="shared" si="15"/>
        <v>3.8834951456310676E-2</v>
      </c>
      <c r="M384">
        <f t="shared" si="16"/>
        <v>4.9019607843137254E-2</v>
      </c>
      <c r="N384">
        <f t="shared" si="17"/>
        <v>3.9215686274509803E-2</v>
      </c>
    </row>
    <row r="385" spans="1:14" x14ac:dyDescent="0.3">
      <c r="A385">
        <v>2018</v>
      </c>
      <c r="B385" t="s">
        <v>75</v>
      </c>
      <c r="C385" t="s">
        <v>117</v>
      </c>
      <c r="D385" t="s">
        <v>14</v>
      </c>
      <c r="E385" t="s">
        <v>15</v>
      </c>
      <c r="F385">
        <v>5</v>
      </c>
      <c r="G385">
        <v>3</v>
      </c>
      <c r="H385">
        <v>6</v>
      </c>
      <c r="I385">
        <f>VLOOKUP(A385,Feuil2!$A$4:$D$26,2,0)</f>
        <v>103</v>
      </c>
      <c r="J385">
        <f>VLOOKUP(A385,Feuil2!$A$4:$D$26,3,0)</f>
        <v>102</v>
      </c>
      <c r="K385">
        <f>VLOOKUP(A385,Feuil2!$A$4:$D$26,4,0)</f>
        <v>102</v>
      </c>
      <c r="L385">
        <f t="shared" si="15"/>
        <v>4.8543689320388349E-2</v>
      </c>
      <c r="M385">
        <f t="shared" si="16"/>
        <v>2.9411764705882353E-2</v>
      </c>
      <c r="N385">
        <f t="shared" si="17"/>
        <v>5.8823529411764705E-2</v>
      </c>
    </row>
    <row r="386" spans="1:14" x14ac:dyDescent="0.3">
      <c r="A386">
        <v>2018</v>
      </c>
      <c r="B386" t="s">
        <v>75</v>
      </c>
      <c r="C386" t="s">
        <v>117</v>
      </c>
      <c r="D386" t="s">
        <v>8</v>
      </c>
      <c r="E386" t="s">
        <v>20</v>
      </c>
      <c r="F386">
        <v>5</v>
      </c>
      <c r="G386">
        <v>4</v>
      </c>
      <c r="H386">
        <v>6</v>
      </c>
      <c r="I386">
        <f>VLOOKUP(A386,Feuil2!$A$4:$D$26,2,0)</f>
        <v>103</v>
      </c>
      <c r="J386">
        <f>VLOOKUP(A386,Feuil2!$A$4:$D$26,3,0)</f>
        <v>102</v>
      </c>
      <c r="K386">
        <f>VLOOKUP(A386,Feuil2!$A$4:$D$26,4,0)</f>
        <v>102</v>
      </c>
      <c r="L386">
        <f t="shared" si="15"/>
        <v>4.8543689320388349E-2</v>
      </c>
      <c r="M386">
        <f t="shared" si="16"/>
        <v>3.9215686274509803E-2</v>
      </c>
      <c r="N386">
        <f t="shared" si="17"/>
        <v>5.8823529411764705E-2</v>
      </c>
    </row>
    <row r="387" spans="1:14" x14ac:dyDescent="0.3">
      <c r="A387">
        <v>2018</v>
      </c>
      <c r="B387" t="s">
        <v>75</v>
      </c>
      <c r="C387" t="s">
        <v>117</v>
      </c>
      <c r="D387" t="s">
        <v>103</v>
      </c>
      <c r="E387" t="s">
        <v>104</v>
      </c>
      <c r="F387">
        <v>2</v>
      </c>
      <c r="G387">
        <v>2</v>
      </c>
      <c r="H387">
        <v>3</v>
      </c>
      <c r="I387">
        <f>VLOOKUP(A387,Feuil2!$A$4:$D$26,2,0)</f>
        <v>103</v>
      </c>
      <c r="J387">
        <f>VLOOKUP(A387,Feuil2!$A$4:$D$26,3,0)</f>
        <v>102</v>
      </c>
      <c r="K387">
        <f>VLOOKUP(A387,Feuil2!$A$4:$D$26,4,0)</f>
        <v>102</v>
      </c>
      <c r="L387">
        <f t="shared" ref="L387:L410" si="18">F387/I387</f>
        <v>1.9417475728155338E-2</v>
      </c>
      <c r="M387">
        <f t="shared" ref="M387:M410" si="19">G387/J387</f>
        <v>1.9607843137254902E-2</v>
      </c>
      <c r="N387">
        <f t="shared" ref="N387:N410" si="20">H387/K387</f>
        <v>2.9411764705882353E-2</v>
      </c>
    </row>
    <row r="388" spans="1:14" x14ac:dyDescent="0.3">
      <c r="A388">
        <v>2018</v>
      </c>
      <c r="B388" t="s">
        <v>75</v>
      </c>
      <c r="C388" t="s">
        <v>117</v>
      </c>
      <c r="D388" t="s">
        <v>118</v>
      </c>
      <c r="E388" t="s">
        <v>119</v>
      </c>
      <c r="F388">
        <v>2</v>
      </c>
      <c r="G388">
        <v>6</v>
      </c>
      <c r="H388">
        <v>9</v>
      </c>
      <c r="I388">
        <f>VLOOKUP(A388,Feuil2!$A$4:$D$26,2,0)</f>
        <v>103</v>
      </c>
      <c r="J388">
        <f>VLOOKUP(A388,Feuil2!$A$4:$D$26,3,0)</f>
        <v>102</v>
      </c>
      <c r="K388">
        <f>VLOOKUP(A388,Feuil2!$A$4:$D$26,4,0)</f>
        <v>102</v>
      </c>
      <c r="L388">
        <f t="shared" si="18"/>
        <v>1.9417475728155338E-2</v>
      </c>
      <c r="M388">
        <f t="shared" si="19"/>
        <v>5.8823529411764705E-2</v>
      </c>
      <c r="N388">
        <f t="shared" si="20"/>
        <v>8.8235294117647065E-2</v>
      </c>
    </row>
    <row r="389" spans="1:14" x14ac:dyDescent="0.3">
      <c r="A389">
        <v>2018</v>
      </c>
      <c r="B389" t="s">
        <v>75</v>
      </c>
      <c r="C389" t="s">
        <v>117</v>
      </c>
      <c r="D389" t="s">
        <v>38</v>
      </c>
      <c r="E389" t="s">
        <v>39</v>
      </c>
      <c r="F389">
        <v>3</v>
      </c>
      <c r="G389">
        <v>2</v>
      </c>
      <c r="H389">
        <v>5</v>
      </c>
      <c r="I389">
        <f>VLOOKUP(A389,Feuil2!$A$4:$D$26,2,0)</f>
        <v>103</v>
      </c>
      <c r="J389">
        <f>VLOOKUP(A389,Feuil2!$A$4:$D$26,3,0)</f>
        <v>102</v>
      </c>
      <c r="K389">
        <f>VLOOKUP(A389,Feuil2!$A$4:$D$26,4,0)</f>
        <v>102</v>
      </c>
      <c r="L389">
        <f t="shared" si="18"/>
        <v>2.9126213592233011E-2</v>
      </c>
      <c r="M389">
        <f t="shared" si="19"/>
        <v>1.9607843137254902E-2</v>
      </c>
      <c r="N389">
        <f t="shared" si="20"/>
        <v>4.9019607843137254E-2</v>
      </c>
    </row>
    <row r="390" spans="1:14" x14ac:dyDescent="0.3">
      <c r="A390">
        <v>2018</v>
      </c>
      <c r="B390" t="s">
        <v>75</v>
      </c>
      <c r="C390" t="s">
        <v>117</v>
      </c>
      <c r="D390" t="s">
        <v>23</v>
      </c>
      <c r="E390" t="s">
        <v>24</v>
      </c>
      <c r="F390">
        <v>5</v>
      </c>
      <c r="G390">
        <v>6</v>
      </c>
      <c r="H390">
        <v>4</v>
      </c>
      <c r="I390">
        <f>VLOOKUP(A390,Feuil2!$A$4:$D$26,2,0)</f>
        <v>103</v>
      </c>
      <c r="J390">
        <f>VLOOKUP(A390,Feuil2!$A$4:$D$26,3,0)</f>
        <v>102</v>
      </c>
      <c r="K390">
        <f>VLOOKUP(A390,Feuil2!$A$4:$D$26,4,0)</f>
        <v>102</v>
      </c>
      <c r="L390">
        <f t="shared" si="18"/>
        <v>4.8543689320388349E-2</v>
      </c>
      <c r="M390">
        <f t="shared" si="19"/>
        <v>5.8823529411764705E-2</v>
      </c>
      <c r="N390">
        <f t="shared" si="20"/>
        <v>3.9215686274509803E-2</v>
      </c>
    </row>
    <row r="391" spans="1:14" x14ac:dyDescent="0.3">
      <c r="A391">
        <v>2018</v>
      </c>
      <c r="B391" t="s">
        <v>75</v>
      </c>
      <c r="C391" t="s">
        <v>117</v>
      </c>
      <c r="D391" t="s">
        <v>32</v>
      </c>
      <c r="E391" t="s">
        <v>33</v>
      </c>
      <c r="F391">
        <v>14</v>
      </c>
      <c r="G391">
        <v>10</v>
      </c>
      <c r="H391">
        <v>7</v>
      </c>
      <c r="I391">
        <f>VLOOKUP(A391,Feuil2!$A$4:$D$26,2,0)</f>
        <v>103</v>
      </c>
      <c r="J391">
        <f>VLOOKUP(A391,Feuil2!$A$4:$D$26,3,0)</f>
        <v>102</v>
      </c>
      <c r="K391">
        <f>VLOOKUP(A391,Feuil2!$A$4:$D$26,4,0)</f>
        <v>102</v>
      </c>
      <c r="L391">
        <f t="shared" si="18"/>
        <v>0.13592233009708737</v>
      </c>
      <c r="M391">
        <f t="shared" si="19"/>
        <v>9.8039215686274508E-2</v>
      </c>
      <c r="N391">
        <f t="shared" si="20"/>
        <v>6.8627450980392163E-2</v>
      </c>
    </row>
    <row r="392" spans="1:14" x14ac:dyDescent="0.3">
      <c r="A392">
        <v>2018</v>
      </c>
      <c r="B392" t="s">
        <v>75</v>
      </c>
      <c r="C392" t="s">
        <v>117</v>
      </c>
      <c r="D392" t="s">
        <v>25</v>
      </c>
      <c r="E392" t="s">
        <v>26</v>
      </c>
      <c r="F392">
        <v>11</v>
      </c>
      <c r="G392">
        <v>8</v>
      </c>
      <c r="H392">
        <v>10</v>
      </c>
      <c r="I392">
        <f>VLOOKUP(A392,Feuil2!$A$4:$D$26,2,0)</f>
        <v>103</v>
      </c>
      <c r="J392">
        <f>VLOOKUP(A392,Feuil2!$A$4:$D$26,3,0)</f>
        <v>102</v>
      </c>
      <c r="K392">
        <f>VLOOKUP(A392,Feuil2!$A$4:$D$26,4,0)</f>
        <v>102</v>
      </c>
      <c r="L392">
        <f t="shared" si="18"/>
        <v>0.10679611650485436</v>
      </c>
      <c r="M392">
        <f t="shared" si="19"/>
        <v>7.8431372549019607E-2</v>
      </c>
      <c r="N392">
        <f t="shared" si="20"/>
        <v>9.8039215686274508E-2</v>
      </c>
    </row>
    <row r="393" spans="1:14" x14ac:dyDescent="0.3">
      <c r="A393">
        <v>2018</v>
      </c>
      <c r="B393" t="s">
        <v>75</v>
      </c>
      <c r="C393" t="s">
        <v>117</v>
      </c>
      <c r="D393" t="s">
        <v>41</v>
      </c>
      <c r="E393" t="s">
        <v>42</v>
      </c>
      <c r="F393">
        <v>8</v>
      </c>
      <c r="G393">
        <v>6</v>
      </c>
      <c r="H393">
        <v>6</v>
      </c>
      <c r="I393">
        <f>VLOOKUP(A393,Feuil2!$A$4:$D$26,2,0)</f>
        <v>103</v>
      </c>
      <c r="J393">
        <f>VLOOKUP(A393,Feuil2!$A$4:$D$26,3,0)</f>
        <v>102</v>
      </c>
      <c r="K393">
        <f>VLOOKUP(A393,Feuil2!$A$4:$D$26,4,0)</f>
        <v>102</v>
      </c>
      <c r="L393">
        <f t="shared" si="18"/>
        <v>7.7669902912621352E-2</v>
      </c>
      <c r="M393">
        <f t="shared" si="19"/>
        <v>5.8823529411764705E-2</v>
      </c>
      <c r="N393">
        <f t="shared" si="20"/>
        <v>5.8823529411764705E-2</v>
      </c>
    </row>
    <row r="394" spans="1:14" x14ac:dyDescent="0.3">
      <c r="A394">
        <v>2018</v>
      </c>
      <c r="B394" t="s">
        <v>75</v>
      </c>
      <c r="C394" t="s">
        <v>117</v>
      </c>
      <c r="D394" t="s">
        <v>75</v>
      </c>
      <c r="E394" t="s">
        <v>76</v>
      </c>
      <c r="F394">
        <v>5</v>
      </c>
      <c r="G394">
        <v>8</v>
      </c>
      <c r="H394">
        <v>4</v>
      </c>
      <c r="I394">
        <f>VLOOKUP(A394,Feuil2!$A$4:$D$26,2,0)</f>
        <v>103</v>
      </c>
      <c r="J394">
        <f>VLOOKUP(A394,Feuil2!$A$4:$D$26,3,0)</f>
        <v>102</v>
      </c>
      <c r="K394">
        <f>VLOOKUP(A394,Feuil2!$A$4:$D$26,4,0)</f>
        <v>102</v>
      </c>
      <c r="L394">
        <f t="shared" si="18"/>
        <v>4.8543689320388349E-2</v>
      </c>
      <c r="M394">
        <f t="shared" si="19"/>
        <v>7.8431372549019607E-2</v>
      </c>
      <c r="N394">
        <f t="shared" si="20"/>
        <v>3.9215686274509803E-2</v>
      </c>
    </row>
    <row r="395" spans="1:14" x14ac:dyDescent="0.3">
      <c r="A395">
        <v>2018</v>
      </c>
      <c r="B395" t="s">
        <v>75</v>
      </c>
      <c r="C395" t="s">
        <v>117</v>
      </c>
      <c r="D395" t="s">
        <v>27</v>
      </c>
      <c r="E395" t="s">
        <v>28</v>
      </c>
      <c r="F395">
        <v>7</v>
      </c>
      <c r="G395">
        <v>6</v>
      </c>
      <c r="H395">
        <v>1</v>
      </c>
      <c r="I395">
        <f>VLOOKUP(A395,Feuil2!$A$4:$D$26,2,0)</f>
        <v>103</v>
      </c>
      <c r="J395">
        <f>VLOOKUP(A395,Feuil2!$A$4:$D$26,3,0)</f>
        <v>102</v>
      </c>
      <c r="K395">
        <f>VLOOKUP(A395,Feuil2!$A$4:$D$26,4,0)</f>
        <v>102</v>
      </c>
      <c r="L395">
        <f t="shared" si="18"/>
        <v>6.7961165048543687E-2</v>
      </c>
      <c r="M395">
        <f t="shared" si="19"/>
        <v>5.8823529411764705E-2</v>
      </c>
      <c r="N395">
        <f t="shared" si="20"/>
        <v>9.8039215686274508E-3</v>
      </c>
    </row>
    <row r="396" spans="1:14" x14ac:dyDescent="0.3">
      <c r="A396">
        <v>2018</v>
      </c>
      <c r="B396" t="s">
        <v>75</v>
      </c>
      <c r="C396" t="s">
        <v>117</v>
      </c>
      <c r="D396" t="s">
        <v>16</v>
      </c>
      <c r="E396" t="s">
        <v>17</v>
      </c>
      <c r="F396">
        <v>14</v>
      </c>
      <c r="G396">
        <v>14</v>
      </c>
      <c r="H396">
        <v>11</v>
      </c>
      <c r="I396">
        <f>VLOOKUP(A396,Feuil2!$A$4:$D$26,2,0)</f>
        <v>103</v>
      </c>
      <c r="J396">
        <f>VLOOKUP(A396,Feuil2!$A$4:$D$26,3,0)</f>
        <v>102</v>
      </c>
      <c r="K396">
        <f>VLOOKUP(A396,Feuil2!$A$4:$D$26,4,0)</f>
        <v>102</v>
      </c>
      <c r="L396">
        <f t="shared" si="18"/>
        <v>0.13592233009708737</v>
      </c>
      <c r="M396">
        <f t="shared" si="19"/>
        <v>0.13725490196078433</v>
      </c>
      <c r="N396">
        <f t="shared" si="20"/>
        <v>0.10784313725490197</v>
      </c>
    </row>
    <row r="397" spans="1:14" x14ac:dyDescent="0.3">
      <c r="A397">
        <v>2018</v>
      </c>
      <c r="B397" t="s">
        <v>75</v>
      </c>
      <c r="C397" t="s">
        <v>117</v>
      </c>
      <c r="D397" t="s">
        <v>98</v>
      </c>
      <c r="E397" t="s">
        <v>99</v>
      </c>
      <c r="F397">
        <v>2</v>
      </c>
      <c r="G397">
        <v>1</v>
      </c>
      <c r="H397">
        <v>0</v>
      </c>
      <c r="I397">
        <f>VLOOKUP(A397,Feuil2!$A$4:$D$26,2,0)</f>
        <v>103</v>
      </c>
      <c r="J397">
        <f>VLOOKUP(A397,Feuil2!$A$4:$D$26,3,0)</f>
        <v>102</v>
      </c>
      <c r="K397">
        <f>VLOOKUP(A397,Feuil2!$A$4:$D$26,4,0)</f>
        <v>102</v>
      </c>
      <c r="L397">
        <f t="shared" si="18"/>
        <v>1.9417475728155338E-2</v>
      </c>
      <c r="M397">
        <f t="shared" si="19"/>
        <v>9.8039215686274508E-3</v>
      </c>
      <c r="N397">
        <f t="shared" si="20"/>
        <v>0</v>
      </c>
    </row>
    <row r="398" spans="1:14" x14ac:dyDescent="0.3">
      <c r="A398">
        <v>2018</v>
      </c>
      <c r="B398" t="s">
        <v>75</v>
      </c>
      <c r="C398" t="s">
        <v>117</v>
      </c>
      <c r="D398" t="s">
        <v>21</v>
      </c>
      <c r="E398" t="s">
        <v>22</v>
      </c>
      <c r="F398">
        <v>0</v>
      </c>
      <c r="G398">
        <v>1</v>
      </c>
      <c r="H398">
        <v>0</v>
      </c>
      <c r="I398">
        <f>VLOOKUP(A398,Feuil2!$A$4:$D$26,2,0)</f>
        <v>103</v>
      </c>
      <c r="J398">
        <f>VLOOKUP(A398,Feuil2!$A$4:$D$26,3,0)</f>
        <v>102</v>
      </c>
      <c r="K398">
        <f>VLOOKUP(A398,Feuil2!$A$4:$D$26,4,0)</f>
        <v>102</v>
      </c>
      <c r="L398">
        <f t="shared" si="18"/>
        <v>0</v>
      </c>
      <c r="M398">
        <f t="shared" si="19"/>
        <v>9.8039215686274508E-3</v>
      </c>
      <c r="N398">
        <f t="shared" si="20"/>
        <v>0</v>
      </c>
    </row>
    <row r="399" spans="1:14" x14ac:dyDescent="0.3">
      <c r="A399">
        <v>2018</v>
      </c>
      <c r="B399" t="s">
        <v>75</v>
      </c>
      <c r="C399" t="s">
        <v>117</v>
      </c>
      <c r="D399" t="s">
        <v>88</v>
      </c>
      <c r="E399" t="s">
        <v>89</v>
      </c>
      <c r="F399">
        <v>0</v>
      </c>
      <c r="G399">
        <v>1</v>
      </c>
      <c r="H399">
        <v>1</v>
      </c>
      <c r="I399">
        <f>VLOOKUP(A399,Feuil2!$A$4:$D$26,2,0)</f>
        <v>103</v>
      </c>
      <c r="J399">
        <f>VLOOKUP(A399,Feuil2!$A$4:$D$26,3,0)</f>
        <v>102</v>
      </c>
      <c r="K399">
        <f>VLOOKUP(A399,Feuil2!$A$4:$D$26,4,0)</f>
        <v>102</v>
      </c>
      <c r="L399">
        <f t="shared" si="18"/>
        <v>0</v>
      </c>
      <c r="M399">
        <f t="shared" si="19"/>
        <v>9.8039215686274508E-3</v>
      </c>
      <c r="N399">
        <f t="shared" si="20"/>
        <v>9.8039215686274508E-3</v>
      </c>
    </row>
    <row r="400" spans="1:14" x14ac:dyDescent="0.3">
      <c r="A400">
        <v>2018</v>
      </c>
      <c r="B400" t="s">
        <v>75</v>
      </c>
      <c r="C400" t="s">
        <v>117</v>
      </c>
      <c r="D400" t="s">
        <v>90</v>
      </c>
      <c r="E400" t="s">
        <v>91</v>
      </c>
      <c r="F400">
        <v>0</v>
      </c>
      <c r="G400">
        <v>2</v>
      </c>
      <c r="H400">
        <v>1</v>
      </c>
      <c r="I400">
        <f>VLOOKUP(A400,Feuil2!$A$4:$D$26,2,0)</f>
        <v>103</v>
      </c>
      <c r="J400">
        <f>VLOOKUP(A400,Feuil2!$A$4:$D$26,3,0)</f>
        <v>102</v>
      </c>
      <c r="K400">
        <f>VLOOKUP(A400,Feuil2!$A$4:$D$26,4,0)</f>
        <v>102</v>
      </c>
      <c r="L400">
        <f t="shared" si="18"/>
        <v>0</v>
      </c>
      <c r="M400">
        <f t="shared" si="19"/>
        <v>1.9607843137254902E-2</v>
      </c>
      <c r="N400">
        <f t="shared" si="20"/>
        <v>9.8039215686274508E-3</v>
      </c>
    </row>
    <row r="401" spans="1:14" x14ac:dyDescent="0.3">
      <c r="A401">
        <v>2018</v>
      </c>
      <c r="B401" t="s">
        <v>75</v>
      </c>
      <c r="C401" t="s">
        <v>117</v>
      </c>
      <c r="D401" t="s">
        <v>94</v>
      </c>
      <c r="E401" t="s">
        <v>95</v>
      </c>
      <c r="F401">
        <v>0</v>
      </c>
      <c r="G401">
        <v>0</v>
      </c>
      <c r="H401">
        <v>1</v>
      </c>
      <c r="I401">
        <f>VLOOKUP(A401,Feuil2!$A$4:$D$26,2,0)</f>
        <v>103</v>
      </c>
      <c r="J401">
        <f>VLOOKUP(A401,Feuil2!$A$4:$D$26,3,0)</f>
        <v>102</v>
      </c>
      <c r="K401">
        <f>VLOOKUP(A401,Feuil2!$A$4:$D$26,4,0)</f>
        <v>102</v>
      </c>
      <c r="L401">
        <f t="shared" si="18"/>
        <v>0</v>
      </c>
      <c r="M401">
        <f t="shared" si="19"/>
        <v>0</v>
      </c>
      <c r="N401">
        <f t="shared" si="20"/>
        <v>9.8039215686274508E-3</v>
      </c>
    </row>
    <row r="402" spans="1:14" x14ac:dyDescent="0.3">
      <c r="A402">
        <v>2018</v>
      </c>
      <c r="B402" t="s">
        <v>75</v>
      </c>
      <c r="C402" t="s">
        <v>117</v>
      </c>
      <c r="D402" t="s">
        <v>64</v>
      </c>
      <c r="E402" t="s">
        <v>65</v>
      </c>
      <c r="F402">
        <v>0</v>
      </c>
      <c r="G402">
        <v>0</v>
      </c>
      <c r="H402">
        <v>2</v>
      </c>
      <c r="I402">
        <f>VLOOKUP(A402,Feuil2!$A$4:$D$26,2,0)</f>
        <v>103</v>
      </c>
      <c r="J402">
        <f>VLOOKUP(A402,Feuil2!$A$4:$D$26,3,0)</f>
        <v>102</v>
      </c>
      <c r="K402">
        <f>VLOOKUP(A402,Feuil2!$A$4:$D$26,4,0)</f>
        <v>102</v>
      </c>
      <c r="L402">
        <f t="shared" si="18"/>
        <v>0</v>
      </c>
      <c r="M402">
        <f t="shared" si="19"/>
        <v>0</v>
      </c>
      <c r="N402">
        <f t="shared" si="20"/>
        <v>1.9607843137254902E-2</v>
      </c>
    </row>
    <row r="403" spans="1:14" x14ac:dyDescent="0.3">
      <c r="A403">
        <v>2018</v>
      </c>
      <c r="B403" t="s">
        <v>75</v>
      </c>
      <c r="C403" t="s">
        <v>117</v>
      </c>
      <c r="D403" t="s">
        <v>79</v>
      </c>
      <c r="E403" t="s">
        <v>80</v>
      </c>
      <c r="F403">
        <v>0</v>
      </c>
      <c r="G403">
        <v>0</v>
      </c>
      <c r="H403">
        <v>2</v>
      </c>
      <c r="I403">
        <f>VLOOKUP(A403,Feuil2!$A$4:$D$26,2,0)</f>
        <v>103</v>
      </c>
      <c r="J403">
        <f>VLOOKUP(A403,Feuil2!$A$4:$D$26,3,0)</f>
        <v>102</v>
      </c>
      <c r="K403">
        <f>VLOOKUP(A403,Feuil2!$A$4:$D$26,4,0)</f>
        <v>102</v>
      </c>
      <c r="L403">
        <f t="shared" si="18"/>
        <v>0</v>
      </c>
      <c r="M403">
        <f t="shared" si="19"/>
        <v>0</v>
      </c>
      <c r="N403">
        <f t="shared" si="20"/>
        <v>1.9607843137254902E-2</v>
      </c>
    </row>
    <row r="404" spans="1:14" x14ac:dyDescent="0.3">
      <c r="A404">
        <v>2018</v>
      </c>
      <c r="B404" t="s">
        <v>75</v>
      </c>
      <c r="C404" t="s">
        <v>117</v>
      </c>
      <c r="D404" t="s">
        <v>92</v>
      </c>
      <c r="E404" t="s">
        <v>93</v>
      </c>
      <c r="F404">
        <v>1</v>
      </c>
      <c r="G404">
        <v>0</v>
      </c>
      <c r="H404">
        <v>0</v>
      </c>
      <c r="I404">
        <f>VLOOKUP(A404,Feuil2!$A$4:$D$26,2,0)</f>
        <v>103</v>
      </c>
      <c r="J404">
        <f>VLOOKUP(A404,Feuil2!$A$4:$D$26,3,0)</f>
        <v>102</v>
      </c>
      <c r="K404">
        <f>VLOOKUP(A404,Feuil2!$A$4:$D$26,4,0)</f>
        <v>102</v>
      </c>
      <c r="L404">
        <f t="shared" si="18"/>
        <v>9.7087378640776691E-3</v>
      </c>
      <c r="M404">
        <f t="shared" si="19"/>
        <v>0</v>
      </c>
      <c r="N404">
        <f t="shared" si="20"/>
        <v>0</v>
      </c>
    </row>
    <row r="405" spans="1:14" x14ac:dyDescent="0.3">
      <c r="A405">
        <v>2018</v>
      </c>
      <c r="B405" t="s">
        <v>75</v>
      </c>
      <c r="C405" t="s">
        <v>117</v>
      </c>
      <c r="D405" t="s">
        <v>18</v>
      </c>
      <c r="E405" t="s">
        <v>19</v>
      </c>
      <c r="F405">
        <v>1</v>
      </c>
      <c r="G405">
        <v>1</v>
      </c>
      <c r="H405">
        <v>4</v>
      </c>
      <c r="I405">
        <f>VLOOKUP(A405,Feuil2!$A$4:$D$26,2,0)</f>
        <v>103</v>
      </c>
      <c r="J405">
        <f>VLOOKUP(A405,Feuil2!$A$4:$D$26,3,0)</f>
        <v>102</v>
      </c>
      <c r="K405">
        <f>VLOOKUP(A405,Feuil2!$A$4:$D$26,4,0)</f>
        <v>102</v>
      </c>
      <c r="L405">
        <f t="shared" si="18"/>
        <v>9.7087378640776691E-3</v>
      </c>
      <c r="M405">
        <f t="shared" si="19"/>
        <v>9.8039215686274508E-3</v>
      </c>
      <c r="N405">
        <f t="shared" si="20"/>
        <v>3.9215686274509803E-2</v>
      </c>
    </row>
    <row r="406" spans="1:14" x14ac:dyDescent="0.3">
      <c r="A406">
        <v>2018</v>
      </c>
      <c r="B406" t="s">
        <v>75</v>
      </c>
      <c r="C406" t="s">
        <v>117</v>
      </c>
      <c r="D406" t="s">
        <v>111</v>
      </c>
      <c r="E406" t="s">
        <v>112</v>
      </c>
      <c r="F406">
        <v>1</v>
      </c>
      <c r="G406">
        <v>2</v>
      </c>
      <c r="H406">
        <v>0</v>
      </c>
      <c r="I406">
        <f>VLOOKUP(A406,Feuil2!$A$4:$D$26,2,0)</f>
        <v>103</v>
      </c>
      <c r="J406">
        <f>VLOOKUP(A406,Feuil2!$A$4:$D$26,3,0)</f>
        <v>102</v>
      </c>
      <c r="K406">
        <f>VLOOKUP(A406,Feuil2!$A$4:$D$26,4,0)</f>
        <v>102</v>
      </c>
      <c r="L406">
        <f t="shared" si="18"/>
        <v>9.7087378640776691E-3</v>
      </c>
      <c r="M406">
        <f t="shared" si="19"/>
        <v>1.9607843137254902E-2</v>
      </c>
      <c r="N406">
        <f t="shared" si="20"/>
        <v>0</v>
      </c>
    </row>
    <row r="407" spans="1:14" x14ac:dyDescent="0.3">
      <c r="A407">
        <v>2018</v>
      </c>
      <c r="B407" t="s">
        <v>75</v>
      </c>
      <c r="C407" t="s">
        <v>117</v>
      </c>
      <c r="D407" t="s">
        <v>83</v>
      </c>
      <c r="E407" t="s">
        <v>84</v>
      </c>
      <c r="F407">
        <v>1</v>
      </c>
      <c r="G407">
        <v>6</v>
      </c>
      <c r="H407">
        <v>2</v>
      </c>
      <c r="I407">
        <f>VLOOKUP(A407,Feuil2!$A$4:$D$26,2,0)</f>
        <v>103</v>
      </c>
      <c r="J407">
        <f>VLOOKUP(A407,Feuil2!$A$4:$D$26,3,0)</f>
        <v>102</v>
      </c>
      <c r="K407">
        <f>VLOOKUP(A407,Feuil2!$A$4:$D$26,4,0)</f>
        <v>102</v>
      </c>
      <c r="L407">
        <f t="shared" si="18"/>
        <v>9.7087378640776691E-3</v>
      </c>
      <c r="M407">
        <f t="shared" si="19"/>
        <v>5.8823529411764705E-2</v>
      </c>
      <c r="N407">
        <f t="shared" si="20"/>
        <v>1.9607843137254902E-2</v>
      </c>
    </row>
    <row r="408" spans="1:14" x14ac:dyDescent="0.3">
      <c r="A408">
        <v>2018</v>
      </c>
      <c r="B408" t="s">
        <v>75</v>
      </c>
      <c r="C408" t="s">
        <v>117</v>
      </c>
      <c r="D408" t="s">
        <v>35</v>
      </c>
      <c r="E408" t="s">
        <v>36</v>
      </c>
      <c r="F408">
        <v>1</v>
      </c>
      <c r="G408">
        <v>0</v>
      </c>
      <c r="H408">
        <v>0</v>
      </c>
      <c r="I408">
        <f>VLOOKUP(A408,Feuil2!$A$4:$D$26,2,0)</f>
        <v>103</v>
      </c>
      <c r="J408">
        <f>VLOOKUP(A408,Feuil2!$A$4:$D$26,3,0)</f>
        <v>102</v>
      </c>
      <c r="K408">
        <f>VLOOKUP(A408,Feuil2!$A$4:$D$26,4,0)</f>
        <v>102</v>
      </c>
      <c r="L408">
        <f t="shared" si="18"/>
        <v>9.7087378640776691E-3</v>
      </c>
      <c r="M408">
        <f t="shared" si="19"/>
        <v>0</v>
      </c>
      <c r="N408">
        <f t="shared" si="20"/>
        <v>0</v>
      </c>
    </row>
    <row r="409" spans="1:14" x14ac:dyDescent="0.3">
      <c r="A409">
        <v>2018</v>
      </c>
      <c r="B409" t="s">
        <v>75</v>
      </c>
      <c r="C409" t="s">
        <v>117</v>
      </c>
      <c r="D409" t="s">
        <v>48</v>
      </c>
      <c r="E409" t="s">
        <v>49</v>
      </c>
      <c r="F409">
        <v>1</v>
      </c>
      <c r="G409">
        <v>0</v>
      </c>
      <c r="H409">
        <v>1</v>
      </c>
      <c r="I409">
        <f>VLOOKUP(A409,Feuil2!$A$4:$D$26,2,0)</f>
        <v>103</v>
      </c>
      <c r="J409">
        <f>VLOOKUP(A409,Feuil2!$A$4:$D$26,3,0)</f>
        <v>102</v>
      </c>
      <c r="K409">
        <f>VLOOKUP(A409,Feuil2!$A$4:$D$26,4,0)</f>
        <v>102</v>
      </c>
      <c r="L409">
        <f t="shared" si="18"/>
        <v>9.7087378640776691E-3</v>
      </c>
      <c r="M409">
        <f t="shared" si="19"/>
        <v>0</v>
      </c>
      <c r="N409">
        <f t="shared" si="20"/>
        <v>9.8039215686274508E-3</v>
      </c>
    </row>
    <row r="410" spans="1:14" x14ac:dyDescent="0.3">
      <c r="A410">
        <v>2018</v>
      </c>
      <c r="B410" t="s">
        <v>75</v>
      </c>
      <c r="C410" t="s">
        <v>117</v>
      </c>
      <c r="D410" t="s">
        <v>12</v>
      </c>
      <c r="E410" t="s">
        <v>13</v>
      </c>
      <c r="F410">
        <v>1</v>
      </c>
      <c r="G410">
        <v>0</v>
      </c>
      <c r="H410">
        <v>4</v>
      </c>
      <c r="I410">
        <f>VLOOKUP(A410,Feuil2!$A$4:$D$26,2,0)</f>
        <v>103</v>
      </c>
      <c r="J410">
        <f>VLOOKUP(A410,Feuil2!$A$4:$D$26,3,0)</f>
        <v>102</v>
      </c>
      <c r="K410">
        <f>VLOOKUP(A410,Feuil2!$A$4:$D$26,4,0)</f>
        <v>102</v>
      </c>
      <c r="L410">
        <f t="shared" si="18"/>
        <v>9.7087378640776691E-3</v>
      </c>
      <c r="M410">
        <f t="shared" si="19"/>
        <v>0</v>
      </c>
      <c r="N410">
        <f t="shared" si="20"/>
        <v>3.9215686274509803E-2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7465-908F-479C-B2E2-0DAB011137F4}">
  <dimension ref="A1:E48"/>
  <sheetViews>
    <sheetView tabSelected="1" topLeftCell="C1" workbookViewId="0">
      <selection activeCell="F26" sqref="F26"/>
    </sheetView>
  </sheetViews>
  <sheetFormatPr baseColWidth="10" defaultRowHeight="14.4" x14ac:dyDescent="0.3"/>
  <cols>
    <col min="1" max="1" width="19.5546875" bestFit="1" customWidth="1"/>
    <col min="2" max="2" width="19.6640625" style="6" bestFit="1" customWidth="1"/>
    <col min="3" max="3" width="18.33203125" style="6" bestFit="1" customWidth="1"/>
    <col min="4" max="4" width="15.5546875" style="6" bestFit="1" customWidth="1"/>
    <col min="5" max="5" width="26.6640625" bestFit="1" customWidth="1"/>
    <col min="6" max="6" width="25.109375" bestFit="1" customWidth="1"/>
    <col min="7" max="7" width="24.44140625" bestFit="1" customWidth="1"/>
    <col min="8" max="8" width="21.88671875" bestFit="1" customWidth="1"/>
    <col min="9" max="9" width="20.33203125" bestFit="1" customWidth="1"/>
    <col min="10" max="10" width="19.6640625" bestFit="1" customWidth="1"/>
    <col min="11" max="11" width="21.88671875" bestFit="1" customWidth="1"/>
    <col min="12" max="12" width="20.33203125" bestFit="1" customWidth="1"/>
    <col min="13" max="13" width="19.6640625" bestFit="1" customWidth="1"/>
    <col min="14" max="14" width="21.88671875" bestFit="1" customWidth="1"/>
    <col min="15" max="15" width="20.33203125" bestFit="1" customWidth="1"/>
    <col min="16" max="16" width="19.6640625" bestFit="1" customWidth="1"/>
    <col min="17" max="17" width="21.88671875" bestFit="1" customWidth="1"/>
    <col min="18" max="18" width="20.33203125" bestFit="1" customWidth="1"/>
    <col min="19" max="19" width="19.6640625" bestFit="1" customWidth="1"/>
    <col min="20" max="20" width="21.88671875" bestFit="1" customWidth="1"/>
    <col min="21" max="21" width="20.33203125" bestFit="1" customWidth="1"/>
    <col min="22" max="22" width="19.6640625" bestFit="1" customWidth="1"/>
    <col min="23" max="23" width="21.88671875" bestFit="1" customWidth="1"/>
    <col min="24" max="24" width="20.33203125" bestFit="1" customWidth="1"/>
    <col min="25" max="25" width="19.6640625" bestFit="1" customWidth="1"/>
    <col min="26" max="26" width="21.88671875" bestFit="1" customWidth="1"/>
    <col min="27" max="27" width="20.33203125" bestFit="1" customWidth="1"/>
    <col min="28" max="28" width="19.6640625" bestFit="1" customWidth="1"/>
    <col min="29" max="29" width="21.88671875" bestFit="1" customWidth="1"/>
    <col min="30" max="30" width="20.33203125" bestFit="1" customWidth="1"/>
    <col min="31" max="31" width="19.6640625" bestFit="1" customWidth="1"/>
    <col min="32" max="32" width="21.88671875" bestFit="1" customWidth="1"/>
    <col min="33" max="33" width="20.33203125" bestFit="1" customWidth="1"/>
    <col min="34" max="34" width="19.6640625" bestFit="1" customWidth="1"/>
    <col min="35" max="35" width="21.88671875" bestFit="1" customWidth="1"/>
    <col min="36" max="36" width="20.33203125" bestFit="1" customWidth="1"/>
    <col min="37" max="37" width="19.6640625" bestFit="1" customWidth="1"/>
    <col min="38" max="38" width="21.88671875" bestFit="1" customWidth="1"/>
    <col min="39" max="39" width="20.33203125" bestFit="1" customWidth="1"/>
    <col min="40" max="40" width="19.6640625" bestFit="1" customWidth="1"/>
    <col min="41" max="41" width="21.88671875" bestFit="1" customWidth="1"/>
    <col min="42" max="42" width="20.33203125" bestFit="1" customWidth="1"/>
    <col min="43" max="43" width="19.6640625" bestFit="1" customWidth="1"/>
    <col min="44" max="44" width="21.88671875" bestFit="1" customWidth="1"/>
    <col min="45" max="45" width="20.33203125" bestFit="1" customWidth="1"/>
    <col min="46" max="46" width="19.6640625" bestFit="1" customWidth="1"/>
    <col min="47" max="47" width="21.88671875" bestFit="1" customWidth="1"/>
    <col min="48" max="48" width="20.33203125" bestFit="1" customWidth="1"/>
    <col min="49" max="49" width="19.6640625" bestFit="1" customWidth="1"/>
    <col min="50" max="50" width="21.88671875" bestFit="1" customWidth="1"/>
    <col min="51" max="51" width="20.33203125" bestFit="1" customWidth="1"/>
    <col min="52" max="52" width="19.6640625" bestFit="1" customWidth="1"/>
    <col min="53" max="53" width="21.88671875" bestFit="1" customWidth="1"/>
    <col min="54" max="54" width="20.33203125" bestFit="1" customWidth="1"/>
    <col min="55" max="55" width="19.6640625" bestFit="1" customWidth="1"/>
    <col min="56" max="56" width="21.88671875" bestFit="1" customWidth="1"/>
    <col min="57" max="57" width="20.33203125" bestFit="1" customWidth="1"/>
    <col min="58" max="58" width="19.6640625" bestFit="1" customWidth="1"/>
    <col min="59" max="59" width="21.88671875" bestFit="1" customWidth="1"/>
    <col min="60" max="60" width="20.33203125" bestFit="1" customWidth="1"/>
    <col min="61" max="61" width="19.6640625" bestFit="1" customWidth="1"/>
    <col min="62" max="62" width="21.88671875" bestFit="1" customWidth="1"/>
    <col min="63" max="63" width="20.33203125" bestFit="1" customWidth="1"/>
    <col min="64" max="64" width="19.6640625" bestFit="1" customWidth="1"/>
    <col min="65" max="65" width="21.88671875" bestFit="1" customWidth="1"/>
    <col min="66" max="66" width="20.33203125" bestFit="1" customWidth="1"/>
    <col min="67" max="67" width="19.6640625" bestFit="1" customWidth="1"/>
    <col min="68" max="68" width="26.6640625" bestFit="1" customWidth="1"/>
    <col min="69" max="69" width="25.109375" bestFit="1" customWidth="1"/>
    <col min="70" max="70" width="24.44140625" bestFit="1" customWidth="1"/>
    <col min="71" max="71" width="26.6640625" bestFit="1" customWidth="1"/>
    <col min="72" max="72" width="25.109375" bestFit="1" customWidth="1"/>
    <col min="73" max="73" width="24.44140625" bestFit="1" customWidth="1"/>
    <col min="74" max="74" width="21.88671875" bestFit="1" customWidth="1"/>
    <col min="75" max="75" width="20.33203125" bestFit="1" customWidth="1"/>
    <col min="76" max="76" width="19.6640625" bestFit="1" customWidth="1"/>
    <col min="77" max="77" width="21.88671875" bestFit="1" customWidth="1"/>
    <col min="78" max="78" width="20.33203125" bestFit="1" customWidth="1"/>
    <col min="79" max="79" width="19.6640625" bestFit="1" customWidth="1"/>
    <col min="80" max="80" width="21.88671875" bestFit="1" customWidth="1"/>
    <col min="81" max="81" width="20.33203125" bestFit="1" customWidth="1"/>
    <col min="82" max="82" width="19.6640625" bestFit="1" customWidth="1"/>
    <col min="83" max="83" width="21.88671875" bestFit="1" customWidth="1"/>
    <col min="84" max="84" width="20.33203125" bestFit="1" customWidth="1"/>
    <col min="85" max="85" width="19.6640625" bestFit="1" customWidth="1"/>
    <col min="86" max="86" width="25.6640625" bestFit="1" customWidth="1"/>
    <col min="87" max="87" width="20.33203125" bestFit="1" customWidth="1"/>
    <col min="88" max="88" width="19.6640625" bestFit="1" customWidth="1"/>
    <col min="89" max="89" width="21.88671875" bestFit="1" customWidth="1"/>
    <col min="90" max="90" width="20.33203125" bestFit="1" customWidth="1"/>
    <col min="91" max="91" width="19.6640625" bestFit="1" customWidth="1"/>
    <col min="92" max="92" width="21.88671875" bestFit="1" customWidth="1"/>
    <col min="93" max="93" width="20.33203125" bestFit="1" customWidth="1"/>
    <col min="94" max="94" width="19.6640625" bestFit="1" customWidth="1"/>
    <col min="95" max="95" width="21.88671875" bestFit="1" customWidth="1"/>
    <col min="96" max="96" width="20.33203125" bestFit="1" customWidth="1"/>
    <col min="97" max="97" width="19.6640625" bestFit="1" customWidth="1"/>
    <col min="98" max="98" width="21.88671875" bestFit="1" customWidth="1"/>
    <col min="99" max="99" width="20.33203125" bestFit="1" customWidth="1"/>
    <col min="100" max="100" width="19.6640625" bestFit="1" customWidth="1"/>
    <col min="101" max="101" width="21.88671875" bestFit="1" customWidth="1"/>
    <col min="102" max="102" width="20.33203125" bestFit="1" customWidth="1"/>
    <col min="103" max="103" width="19.6640625" bestFit="1" customWidth="1"/>
    <col min="104" max="104" width="21.88671875" bestFit="1" customWidth="1"/>
    <col min="105" max="105" width="20.33203125" bestFit="1" customWidth="1"/>
    <col min="106" max="106" width="19.6640625" bestFit="1" customWidth="1"/>
    <col min="107" max="107" width="21.88671875" bestFit="1" customWidth="1"/>
    <col min="108" max="108" width="20.33203125" bestFit="1" customWidth="1"/>
    <col min="109" max="109" width="19.6640625" bestFit="1" customWidth="1"/>
    <col min="110" max="110" width="21.88671875" bestFit="1" customWidth="1"/>
    <col min="111" max="111" width="20.33203125" bestFit="1" customWidth="1"/>
    <col min="112" max="112" width="19.6640625" bestFit="1" customWidth="1"/>
    <col min="113" max="113" width="21.88671875" bestFit="1" customWidth="1"/>
    <col min="114" max="114" width="20.33203125" bestFit="1" customWidth="1"/>
    <col min="115" max="115" width="19.6640625" bestFit="1" customWidth="1"/>
    <col min="116" max="116" width="21.88671875" bestFit="1" customWidth="1"/>
    <col min="117" max="117" width="20.33203125" bestFit="1" customWidth="1"/>
    <col min="118" max="118" width="19.6640625" bestFit="1" customWidth="1"/>
    <col min="119" max="119" width="21.88671875" bestFit="1" customWidth="1"/>
    <col min="120" max="120" width="20.33203125" bestFit="1" customWidth="1"/>
    <col min="121" max="121" width="19.6640625" bestFit="1" customWidth="1"/>
    <col min="122" max="122" width="21.88671875" bestFit="1" customWidth="1"/>
    <col min="123" max="123" width="20.33203125" bestFit="1" customWidth="1"/>
    <col min="124" max="124" width="19.6640625" bestFit="1" customWidth="1"/>
    <col min="125" max="125" width="21.88671875" bestFit="1" customWidth="1"/>
    <col min="126" max="126" width="20.33203125" bestFit="1" customWidth="1"/>
    <col min="127" max="127" width="19.6640625" bestFit="1" customWidth="1"/>
    <col min="128" max="128" width="22.33203125" bestFit="1" customWidth="1"/>
    <col min="129" max="129" width="20.33203125" bestFit="1" customWidth="1"/>
    <col min="130" max="130" width="19.6640625" bestFit="1" customWidth="1"/>
    <col min="131" max="131" width="21.88671875" bestFit="1" customWidth="1"/>
    <col min="132" max="132" width="20.33203125" bestFit="1" customWidth="1"/>
    <col min="133" max="133" width="19.6640625" bestFit="1" customWidth="1"/>
    <col min="134" max="134" width="21.88671875" bestFit="1" customWidth="1"/>
    <col min="135" max="135" width="20.33203125" bestFit="1" customWidth="1"/>
    <col min="136" max="136" width="19.6640625" bestFit="1" customWidth="1"/>
    <col min="137" max="137" width="21.88671875" bestFit="1" customWidth="1"/>
    <col min="138" max="138" width="20.33203125" bestFit="1" customWidth="1"/>
    <col min="139" max="139" width="19.6640625" bestFit="1" customWidth="1"/>
    <col min="140" max="140" width="26.6640625" bestFit="1" customWidth="1"/>
    <col min="141" max="141" width="25.109375" bestFit="1" customWidth="1"/>
    <col min="142" max="142" width="24.44140625" bestFit="1" customWidth="1"/>
  </cols>
  <sheetData>
    <row r="1" spans="1:4" x14ac:dyDescent="0.3">
      <c r="A1" s="1" t="s">
        <v>3</v>
      </c>
      <c r="B1" s="6" t="s">
        <v>8</v>
      </c>
    </row>
    <row r="3" spans="1:4" x14ac:dyDescent="0.3">
      <c r="A3" s="1" t="s">
        <v>120</v>
      </c>
      <c r="B3" s="6" t="s">
        <v>134</v>
      </c>
      <c r="C3" s="6" t="s">
        <v>136</v>
      </c>
      <c r="D3" s="6" t="s">
        <v>135</v>
      </c>
    </row>
    <row r="4" spans="1:4" x14ac:dyDescent="0.3">
      <c r="A4" s="2">
        <v>1924</v>
      </c>
      <c r="B4" s="6">
        <v>0.17647058823529413</v>
      </c>
      <c r="C4" s="6">
        <v>0</v>
      </c>
      <c r="D4" s="6">
        <v>0</v>
      </c>
    </row>
    <row r="5" spans="1:4" x14ac:dyDescent="0.3">
      <c r="A5" s="4" t="s">
        <v>8</v>
      </c>
      <c r="B5" s="6">
        <v>0.17647058823529413</v>
      </c>
      <c r="C5" s="6">
        <v>0</v>
      </c>
      <c r="D5" s="6">
        <v>0</v>
      </c>
    </row>
    <row r="6" spans="1:4" x14ac:dyDescent="0.3">
      <c r="A6" s="2">
        <v>1928</v>
      </c>
      <c r="B6" s="6">
        <v>0</v>
      </c>
      <c r="C6" s="6">
        <v>0</v>
      </c>
      <c r="D6" s="6">
        <v>7.1428571428571425E-2</v>
      </c>
    </row>
    <row r="7" spans="1:4" x14ac:dyDescent="0.3">
      <c r="A7" s="4" t="s">
        <v>23</v>
      </c>
      <c r="B7" s="6">
        <v>0</v>
      </c>
      <c r="C7" s="6">
        <v>0</v>
      </c>
      <c r="D7" s="6">
        <v>7.1428571428571425E-2</v>
      </c>
    </row>
    <row r="8" spans="1:4" x14ac:dyDescent="0.3">
      <c r="A8" s="2">
        <v>1932</v>
      </c>
      <c r="B8" s="6">
        <v>0</v>
      </c>
      <c r="C8" s="6">
        <v>0</v>
      </c>
      <c r="D8" s="6">
        <v>7.1428571428571425E-2</v>
      </c>
    </row>
    <row r="9" spans="1:4" x14ac:dyDescent="0.3">
      <c r="A9" s="4" t="s">
        <v>10</v>
      </c>
      <c r="B9" s="6">
        <v>0</v>
      </c>
      <c r="C9" s="6">
        <v>0</v>
      </c>
      <c r="D9" s="6">
        <v>7.1428571428571425E-2</v>
      </c>
    </row>
    <row r="10" spans="1:4" x14ac:dyDescent="0.3">
      <c r="A10" s="2">
        <v>1936</v>
      </c>
      <c r="B10" s="6">
        <v>5.8823529411764705E-2</v>
      </c>
      <c r="C10" s="6">
        <v>0</v>
      </c>
      <c r="D10" s="6">
        <v>0</v>
      </c>
    </row>
    <row r="11" spans="1:4" x14ac:dyDescent="0.3">
      <c r="A11" s="4" t="s">
        <v>32</v>
      </c>
      <c r="B11" s="6">
        <v>5.8823529411764705E-2</v>
      </c>
      <c r="C11" s="6">
        <v>0</v>
      </c>
      <c r="D11" s="6">
        <v>0</v>
      </c>
    </row>
    <row r="12" spans="1:4" x14ac:dyDescent="0.3">
      <c r="A12" s="2">
        <v>1948</v>
      </c>
      <c r="B12" s="6">
        <v>9.0909090909090912E-2</v>
      </c>
      <c r="C12" s="6">
        <v>4.1666666666666664E-2</v>
      </c>
      <c r="D12" s="6">
        <v>9.0909090909090912E-2</v>
      </c>
    </row>
    <row r="13" spans="1:4" x14ac:dyDescent="0.3">
      <c r="A13" s="4" t="s">
        <v>23</v>
      </c>
      <c r="B13" s="6">
        <v>9.0909090909090912E-2</v>
      </c>
      <c r="C13" s="6">
        <v>4.1666666666666664E-2</v>
      </c>
      <c r="D13" s="6">
        <v>9.0909090909090912E-2</v>
      </c>
    </row>
    <row r="14" spans="1:4" x14ac:dyDescent="0.3">
      <c r="A14" s="2">
        <v>1952</v>
      </c>
      <c r="B14" s="6">
        <v>4.3478260869565216E-2</v>
      </c>
      <c r="C14" s="6">
        <v>0</v>
      </c>
      <c r="D14" s="6">
        <v>0</v>
      </c>
    </row>
    <row r="15" spans="1:4" x14ac:dyDescent="0.3">
      <c r="A15" s="4" t="s">
        <v>16</v>
      </c>
      <c r="B15" s="6">
        <v>4.3478260869565216E-2</v>
      </c>
      <c r="C15" s="6">
        <v>0</v>
      </c>
      <c r="D15" s="6">
        <v>0</v>
      </c>
    </row>
    <row r="16" spans="1:4" x14ac:dyDescent="0.3">
      <c r="A16" s="2">
        <v>1960</v>
      </c>
      <c r="B16" s="6">
        <v>7.407407407407407E-2</v>
      </c>
      <c r="C16" s="6">
        <v>0</v>
      </c>
      <c r="D16" s="6">
        <v>3.5714285714285712E-2</v>
      </c>
    </row>
    <row r="17" spans="1:5" x14ac:dyDescent="0.3">
      <c r="A17" s="4" t="s">
        <v>10</v>
      </c>
      <c r="B17" s="6">
        <v>7.407407407407407E-2</v>
      </c>
      <c r="C17" s="6">
        <v>0</v>
      </c>
      <c r="D17" s="6">
        <v>3.5714285714285712E-2</v>
      </c>
    </row>
    <row r="18" spans="1:5" x14ac:dyDescent="0.3">
      <c r="A18" s="2">
        <v>1964</v>
      </c>
      <c r="B18" s="6">
        <v>0</v>
      </c>
      <c r="C18" s="6">
        <v>0.10256410256410256</v>
      </c>
      <c r="D18" s="6">
        <v>8.8235294117647065E-2</v>
      </c>
    </row>
    <row r="19" spans="1:5" x14ac:dyDescent="0.3">
      <c r="A19" s="4" t="s">
        <v>14</v>
      </c>
      <c r="B19" s="6">
        <v>0</v>
      </c>
      <c r="C19" s="6">
        <v>0.10256410256410256</v>
      </c>
      <c r="D19" s="6">
        <v>8.8235294117647065E-2</v>
      </c>
    </row>
    <row r="20" spans="1:5" x14ac:dyDescent="0.3">
      <c r="A20" s="2">
        <v>1968</v>
      </c>
      <c r="B20" s="6">
        <v>6.25E-2</v>
      </c>
      <c r="C20" s="6">
        <v>7.6923076923076927E-2</v>
      </c>
      <c r="D20" s="6">
        <v>0.11428571428571428</v>
      </c>
    </row>
    <row r="21" spans="1:5" x14ac:dyDescent="0.3">
      <c r="A21" s="4" t="s">
        <v>8</v>
      </c>
      <c r="B21" s="6">
        <v>6.25E-2</v>
      </c>
      <c r="C21" s="6">
        <v>7.6923076923076927E-2</v>
      </c>
      <c r="D21" s="6">
        <v>0.11428571428571428</v>
      </c>
    </row>
    <row r="22" spans="1:5" x14ac:dyDescent="0.3">
      <c r="A22" s="2">
        <v>1972</v>
      </c>
      <c r="B22" s="6">
        <v>5.7142857142857141E-2</v>
      </c>
      <c r="C22" s="6">
        <v>2.9411764705882353E-2</v>
      </c>
      <c r="D22" s="6">
        <v>0</v>
      </c>
    </row>
    <row r="23" spans="1:5" x14ac:dyDescent="0.3">
      <c r="A23" s="4" t="s">
        <v>46</v>
      </c>
      <c r="B23" s="6">
        <v>5.7142857142857141E-2</v>
      </c>
      <c r="C23" s="6">
        <v>2.9411764705882353E-2</v>
      </c>
      <c r="D23" s="6">
        <v>0</v>
      </c>
    </row>
    <row r="24" spans="1:5" x14ac:dyDescent="0.3">
      <c r="A24" s="2">
        <v>1976</v>
      </c>
      <c r="B24" s="6">
        <v>2.7027027027027029E-2</v>
      </c>
      <c r="C24" s="6">
        <v>0</v>
      </c>
      <c r="D24" s="6">
        <v>0</v>
      </c>
    </row>
    <row r="25" spans="1:5" x14ac:dyDescent="0.3">
      <c r="A25" s="4" t="s">
        <v>14</v>
      </c>
      <c r="B25" s="6">
        <v>2.7027027027027029E-2</v>
      </c>
      <c r="C25" s="6">
        <v>0</v>
      </c>
      <c r="D25" s="6">
        <v>0</v>
      </c>
    </row>
    <row r="26" spans="1:5" x14ac:dyDescent="0.3">
      <c r="A26" s="2">
        <v>1980</v>
      </c>
      <c r="B26" s="6">
        <v>2.6315789473684209E-2</v>
      </c>
      <c r="C26" s="6">
        <v>0</v>
      </c>
      <c r="D26" s="6">
        <v>0</v>
      </c>
    </row>
    <row r="27" spans="1:5" x14ac:dyDescent="0.3">
      <c r="A27" s="4" t="s">
        <v>10</v>
      </c>
      <c r="B27" s="6">
        <v>2.6315789473684209E-2</v>
      </c>
      <c r="C27" s="6">
        <v>0</v>
      </c>
      <c r="D27" s="6">
        <v>0</v>
      </c>
      <c r="E27" s="5"/>
    </row>
    <row r="28" spans="1:5" x14ac:dyDescent="0.3">
      <c r="A28" s="2">
        <v>1984</v>
      </c>
      <c r="B28" s="6">
        <v>5.128205128205128E-2</v>
      </c>
      <c r="C28" s="6">
        <v>2.564102564102564E-2</v>
      </c>
      <c r="D28" s="6">
        <v>0</v>
      </c>
    </row>
    <row r="29" spans="1:5" x14ac:dyDescent="0.3">
      <c r="A29" s="4" t="s">
        <v>70</v>
      </c>
      <c r="B29" s="6">
        <v>5.128205128205128E-2</v>
      </c>
      <c r="C29" s="6">
        <v>2.564102564102564E-2</v>
      </c>
      <c r="D29" s="6">
        <v>0</v>
      </c>
    </row>
    <row r="30" spans="1:5" x14ac:dyDescent="0.3">
      <c r="A30" s="2">
        <v>1988</v>
      </c>
      <c r="B30" s="6">
        <v>2.1739130434782608E-2</v>
      </c>
      <c r="C30" s="6">
        <v>0</v>
      </c>
      <c r="D30" s="6">
        <v>2.1739130434782608E-2</v>
      </c>
    </row>
    <row r="31" spans="1:5" x14ac:dyDescent="0.3">
      <c r="A31" s="4" t="s">
        <v>25</v>
      </c>
      <c r="B31" s="6">
        <v>2.1739130434782608E-2</v>
      </c>
      <c r="C31" s="6">
        <v>0</v>
      </c>
      <c r="D31" s="6">
        <v>2.1739130434782608E-2</v>
      </c>
    </row>
    <row r="32" spans="1:5" x14ac:dyDescent="0.3">
      <c r="A32" s="2">
        <v>1992</v>
      </c>
      <c r="B32" s="6">
        <v>1.7857142857142856E-2</v>
      </c>
      <c r="C32" s="6">
        <v>8.6206896551724144E-2</v>
      </c>
      <c r="D32" s="6">
        <v>5.2631578947368418E-2</v>
      </c>
    </row>
    <row r="33" spans="1:4" x14ac:dyDescent="0.3">
      <c r="A33" s="4" t="s">
        <v>8</v>
      </c>
      <c r="B33" s="6">
        <v>1.7857142857142856E-2</v>
      </c>
      <c r="C33" s="6">
        <v>8.6206896551724144E-2</v>
      </c>
      <c r="D33" s="6">
        <v>5.2631578947368418E-2</v>
      </c>
    </row>
    <row r="34" spans="1:4" x14ac:dyDescent="0.3">
      <c r="A34" s="2">
        <v>1994</v>
      </c>
      <c r="B34" s="6">
        <v>6.5573770491803282E-2</v>
      </c>
      <c r="C34" s="6">
        <v>1.6393442622950821E-2</v>
      </c>
      <c r="D34" s="6">
        <v>0</v>
      </c>
    </row>
    <row r="35" spans="1:4" x14ac:dyDescent="0.3">
      <c r="A35" s="4" t="s">
        <v>16</v>
      </c>
      <c r="B35" s="6">
        <v>6.5573770491803282E-2</v>
      </c>
      <c r="C35" s="6">
        <v>1.6393442622950821E-2</v>
      </c>
      <c r="D35" s="6">
        <v>0</v>
      </c>
    </row>
    <row r="36" spans="1:4" x14ac:dyDescent="0.3">
      <c r="A36" s="2">
        <v>1998</v>
      </c>
      <c r="B36" s="6">
        <v>7.3529411764705885E-2</v>
      </c>
      <c r="C36" s="6">
        <v>1.4705882352941176E-2</v>
      </c>
      <c r="D36" s="6">
        <v>2.8985507246376812E-2</v>
      </c>
    </row>
    <row r="37" spans="1:4" x14ac:dyDescent="0.3">
      <c r="A37" s="4" t="s">
        <v>46</v>
      </c>
      <c r="B37" s="6">
        <v>7.3529411764705885E-2</v>
      </c>
      <c r="C37" s="6">
        <v>1.4705882352941176E-2</v>
      </c>
      <c r="D37" s="6">
        <v>2.8985507246376812E-2</v>
      </c>
    </row>
    <row r="38" spans="1:4" x14ac:dyDescent="0.3">
      <c r="A38" s="2">
        <v>2002</v>
      </c>
      <c r="B38" s="6">
        <v>2.564102564102564E-2</v>
      </c>
      <c r="C38" s="6">
        <v>6.5789473684210523E-2</v>
      </c>
      <c r="D38" s="6">
        <v>0.05</v>
      </c>
    </row>
    <row r="39" spans="1:4" x14ac:dyDescent="0.3">
      <c r="A39" s="4" t="s">
        <v>10</v>
      </c>
      <c r="B39" s="6">
        <v>2.564102564102564E-2</v>
      </c>
      <c r="C39" s="6">
        <v>6.5789473684210523E-2</v>
      </c>
      <c r="D39" s="6">
        <v>0.05</v>
      </c>
    </row>
    <row r="40" spans="1:4" x14ac:dyDescent="0.3">
      <c r="A40" s="2">
        <v>2006</v>
      </c>
      <c r="B40" s="6">
        <v>4.7619047619047616E-2</v>
      </c>
      <c r="C40" s="6">
        <v>2.3809523809523808E-2</v>
      </c>
      <c r="D40" s="6">
        <v>3.5714285714285712E-2</v>
      </c>
    </row>
    <row r="41" spans="1:4" x14ac:dyDescent="0.3">
      <c r="A41" s="4" t="s">
        <v>38</v>
      </c>
      <c r="B41" s="6">
        <v>4.7619047619047616E-2</v>
      </c>
      <c r="C41" s="6">
        <v>2.3809523809523808E-2</v>
      </c>
      <c r="D41" s="6">
        <v>3.5714285714285712E-2</v>
      </c>
    </row>
    <row r="42" spans="1:4" x14ac:dyDescent="0.3">
      <c r="A42" s="2">
        <v>2010</v>
      </c>
      <c r="B42" s="6">
        <v>7.0588235294117646E-2</v>
      </c>
      <c r="C42" s="6">
        <v>3.4482758620689655E-2</v>
      </c>
      <c r="D42" s="6">
        <v>2.3255813953488372E-2</v>
      </c>
    </row>
    <row r="43" spans="1:4" x14ac:dyDescent="0.3">
      <c r="A43" s="4" t="s">
        <v>25</v>
      </c>
      <c r="B43" s="6">
        <v>7.0588235294117646E-2</v>
      </c>
      <c r="C43" s="6">
        <v>3.4482758620689655E-2</v>
      </c>
      <c r="D43" s="6">
        <v>2.3255813953488372E-2</v>
      </c>
    </row>
    <row r="44" spans="1:4" x14ac:dyDescent="0.3">
      <c r="A44" s="2">
        <v>2014</v>
      </c>
      <c r="B44" s="6">
        <v>7.0707070707070704E-2</v>
      </c>
      <c r="C44" s="6">
        <v>4.1666666666666664E-2</v>
      </c>
      <c r="D44" s="6">
        <v>4.0404040404040407E-2</v>
      </c>
    </row>
    <row r="45" spans="1:4" x14ac:dyDescent="0.3">
      <c r="A45" s="4" t="s">
        <v>86</v>
      </c>
      <c r="B45" s="6">
        <v>7.0707070707070704E-2</v>
      </c>
      <c r="C45" s="6">
        <v>4.1666666666666664E-2</v>
      </c>
      <c r="D45" s="6">
        <v>4.0404040404040407E-2</v>
      </c>
    </row>
    <row r="46" spans="1:4" x14ac:dyDescent="0.3">
      <c r="A46" s="2">
        <v>2018</v>
      </c>
      <c r="B46" s="6">
        <v>5.8823529411764705E-2</v>
      </c>
      <c r="C46" s="6">
        <v>3.9215686274509803E-2</v>
      </c>
      <c r="D46" s="6">
        <v>4.8543689320388349E-2</v>
      </c>
    </row>
    <row r="47" spans="1:4" x14ac:dyDescent="0.3">
      <c r="A47" s="4" t="s">
        <v>75</v>
      </c>
      <c r="B47" s="6">
        <v>5.8823529411764705E-2</v>
      </c>
      <c r="C47" s="6">
        <v>3.9215686274509803E-2</v>
      </c>
      <c r="D47" s="6">
        <v>4.8543689320388349E-2</v>
      </c>
    </row>
    <row r="48" spans="1:4" x14ac:dyDescent="0.3">
      <c r="A48" s="2" t="s">
        <v>121</v>
      </c>
      <c r="B48" s="6">
        <v>1.1201016326468696</v>
      </c>
      <c r="C48" s="6">
        <v>0.59847696708397069</v>
      </c>
      <c r="D48" s="6">
        <v>0.77327557390461155</v>
      </c>
    </row>
  </sheetData>
  <pageMargins left="0.7" right="0.7" top="0.75" bottom="0.75" header="0.3" footer="0.3"/>
  <pageSetup paperSize="9" orientation="portrait" verticalDpi="3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49C8-A103-463A-ADCB-C572B12F1A77}">
  <dimension ref="A3:D27"/>
  <sheetViews>
    <sheetView topLeftCell="C1" workbookViewId="0">
      <selection activeCell="H24" sqref="H24"/>
    </sheetView>
  </sheetViews>
  <sheetFormatPr baseColWidth="10" defaultRowHeight="14.4" x14ac:dyDescent="0.3"/>
  <cols>
    <col min="1" max="1" width="19.5546875" bestFit="1" customWidth="1"/>
    <col min="2" max="2" width="23.88671875" style="6" bestFit="1" customWidth="1"/>
    <col min="3" max="3" width="22.5546875" style="6" bestFit="1" customWidth="1"/>
    <col min="4" max="4" width="18.77734375" style="6" bestFit="1" customWidth="1"/>
    <col min="5" max="10" width="12" bestFit="1" customWidth="1"/>
    <col min="11" max="11" width="4.5546875" bestFit="1" customWidth="1"/>
    <col min="12" max="28" width="12" bestFit="1" customWidth="1"/>
    <col min="29" max="29" width="4.33203125" bestFit="1" customWidth="1"/>
    <col min="30" max="35" width="12" bestFit="1" customWidth="1"/>
    <col min="36" max="36" width="8" bestFit="1" customWidth="1"/>
    <col min="37" max="45" width="12" bestFit="1" customWidth="1"/>
    <col min="46" max="46" width="4.44140625" bestFit="1" customWidth="1"/>
    <col min="47" max="47" width="11" bestFit="1" customWidth="1"/>
    <col min="48" max="48" width="20.33203125" bestFit="1" customWidth="1"/>
    <col min="49" max="57" width="12" bestFit="1" customWidth="1"/>
    <col min="58" max="58" width="4.109375" bestFit="1" customWidth="1"/>
    <col min="59" max="81" width="12" bestFit="1" customWidth="1"/>
    <col min="82" max="82" width="4.77734375" bestFit="1" customWidth="1"/>
    <col min="83" max="91" width="12" bestFit="1" customWidth="1"/>
    <col min="92" max="92" width="4.44140625" bestFit="1" customWidth="1"/>
    <col min="93" max="93" width="12" bestFit="1" customWidth="1"/>
    <col min="94" max="94" width="19.6640625" bestFit="1" customWidth="1"/>
    <col min="95" max="102" width="12" bestFit="1" customWidth="1"/>
    <col min="103" max="103" width="4.5546875" bestFit="1" customWidth="1"/>
    <col min="104" max="118" width="12" bestFit="1" customWidth="1"/>
    <col min="119" max="119" width="11" bestFit="1" customWidth="1"/>
    <col min="120" max="120" width="12" bestFit="1" customWidth="1"/>
    <col min="121" max="121" width="4.33203125" bestFit="1" customWidth="1"/>
    <col min="122" max="123" width="12" bestFit="1" customWidth="1"/>
    <col min="124" max="124" width="4.21875" bestFit="1" customWidth="1"/>
    <col min="125" max="126" width="12" bestFit="1" customWidth="1"/>
    <col min="127" max="127" width="4.33203125" bestFit="1" customWidth="1"/>
    <col min="128" max="128" width="4.77734375" bestFit="1" customWidth="1"/>
    <col min="129" max="129" width="12" bestFit="1" customWidth="1"/>
    <col min="130" max="130" width="11" bestFit="1" customWidth="1"/>
    <col min="131" max="138" width="12" bestFit="1" customWidth="1"/>
    <col min="139" max="139" width="4.5546875" bestFit="1" customWidth="1"/>
    <col min="140" max="140" width="24.33203125" bestFit="1" customWidth="1"/>
    <col min="141" max="141" width="25.109375" bestFit="1" customWidth="1"/>
    <col min="142" max="142" width="24.44140625" bestFit="1" customWidth="1"/>
    <col min="143" max="177" width="12" bestFit="1" customWidth="1"/>
    <col min="178" max="178" width="11" bestFit="1" customWidth="1"/>
    <col min="179" max="216" width="12" bestFit="1" customWidth="1"/>
    <col min="217" max="217" width="5" bestFit="1" customWidth="1"/>
    <col min="218" max="221" width="12" bestFit="1" customWidth="1"/>
    <col min="222" max="222" width="25.109375" bestFit="1" customWidth="1"/>
    <col min="223" max="223" width="24.44140625" bestFit="1" customWidth="1"/>
  </cols>
  <sheetData>
    <row r="3" spans="1:4" x14ac:dyDescent="0.3">
      <c r="A3" s="1" t="s">
        <v>120</v>
      </c>
      <c r="B3" s="6" t="s">
        <v>137</v>
      </c>
      <c r="C3" s="6" t="s">
        <v>138</v>
      </c>
      <c r="D3" s="6" t="s">
        <v>139</v>
      </c>
    </row>
    <row r="4" spans="1:4" x14ac:dyDescent="0.3">
      <c r="A4" s="2">
        <v>1924</v>
      </c>
      <c r="B4" s="6">
        <v>0.35294117647058826</v>
      </c>
      <c r="C4" s="6">
        <v>0.4375</v>
      </c>
      <c r="D4" s="6">
        <v>0.25</v>
      </c>
    </row>
    <row r="5" spans="1:4" x14ac:dyDescent="0.3">
      <c r="A5" s="2">
        <v>1928</v>
      </c>
      <c r="B5" s="6">
        <v>0.33333333333333331</v>
      </c>
      <c r="C5" s="6">
        <v>0.33333333333333331</v>
      </c>
      <c r="D5" s="6">
        <v>0.42857142857142855</v>
      </c>
    </row>
    <row r="6" spans="1:4" x14ac:dyDescent="0.3">
      <c r="A6" s="2">
        <v>1932</v>
      </c>
      <c r="B6" s="6">
        <v>0.35714285714285715</v>
      </c>
      <c r="C6" s="6">
        <v>0.2857142857142857</v>
      </c>
      <c r="D6" s="6">
        <v>0.42857142857142855</v>
      </c>
    </row>
    <row r="7" spans="1:4" x14ac:dyDescent="0.3">
      <c r="A7" s="2">
        <v>1936</v>
      </c>
      <c r="B7" s="6">
        <v>0.17647058823529413</v>
      </c>
      <c r="C7" s="6">
        <v>0.29411764705882354</v>
      </c>
      <c r="D7" s="6">
        <v>0.41176470588235292</v>
      </c>
    </row>
    <row r="8" spans="1:4" x14ac:dyDescent="0.3">
      <c r="A8" s="2">
        <v>1948</v>
      </c>
      <c r="B8" s="6">
        <v>0.18181818181818182</v>
      </c>
      <c r="C8" s="6">
        <v>0.16666666666666666</v>
      </c>
      <c r="D8" s="6">
        <v>0.18181818181818182</v>
      </c>
    </row>
    <row r="9" spans="1:4" x14ac:dyDescent="0.3">
      <c r="A9" s="2">
        <v>1952</v>
      </c>
      <c r="B9" s="6">
        <v>0.2608695652173913</v>
      </c>
      <c r="C9" s="6">
        <v>0.27272727272727271</v>
      </c>
      <c r="D9" s="6">
        <v>0.31818181818181818</v>
      </c>
    </row>
    <row r="10" spans="1:4" x14ac:dyDescent="0.3">
      <c r="A10" s="2">
        <v>1956</v>
      </c>
      <c r="B10" s="6">
        <v>0.25</v>
      </c>
      <c r="C10" s="6">
        <v>0.17391304347826086</v>
      </c>
      <c r="D10" s="6">
        <v>0.28000000000000003</v>
      </c>
    </row>
    <row r="11" spans="1:4" x14ac:dyDescent="0.3">
      <c r="A11" s="2">
        <v>1960</v>
      </c>
      <c r="B11" s="6">
        <v>0.33333333333333331</v>
      </c>
      <c r="C11" s="6">
        <v>0.19230769230769232</v>
      </c>
      <c r="D11" s="6">
        <v>0.25</v>
      </c>
    </row>
    <row r="12" spans="1:4" x14ac:dyDescent="0.3">
      <c r="A12" s="2">
        <v>1964</v>
      </c>
      <c r="B12" s="6">
        <v>0.19354838709677419</v>
      </c>
      <c r="C12" s="6">
        <v>0.20512820512820512</v>
      </c>
      <c r="D12" s="6">
        <v>0.3235294117647059</v>
      </c>
    </row>
    <row r="13" spans="1:4" x14ac:dyDescent="0.3">
      <c r="A13" s="2">
        <v>1968</v>
      </c>
      <c r="B13" s="6">
        <v>0.125</v>
      </c>
      <c r="C13" s="6">
        <v>0.15384615384615385</v>
      </c>
      <c r="D13" s="6">
        <v>0.17142857142857143</v>
      </c>
    </row>
    <row r="14" spans="1:4" x14ac:dyDescent="0.3">
      <c r="A14" s="2">
        <v>1972</v>
      </c>
      <c r="B14" s="6">
        <v>0.2</v>
      </c>
      <c r="C14" s="6">
        <v>0.14705882352941177</v>
      </c>
      <c r="D14" s="6">
        <v>0.22222222222222221</v>
      </c>
    </row>
    <row r="15" spans="1:4" x14ac:dyDescent="0.3">
      <c r="A15" s="2">
        <v>1976</v>
      </c>
      <c r="B15" s="6">
        <v>0.21621621621621623</v>
      </c>
      <c r="C15" s="6">
        <v>0.16216216216216217</v>
      </c>
      <c r="D15" s="6">
        <v>0.35135135135135137</v>
      </c>
    </row>
    <row r="16" spans="1:4" x14ac:dyDescent="0.3">
      <c r="A16" s="2">
        <v>1980</v>
      </c>
      <c r="B16" s="6">
        <v>0.18421052631578946</v>
      </c>
      <c r="C16" s="6">
        <v>0.17948717948717949</v>
      </c>
      <c r="D16" s="6">
        <v>0.26315789473684209</v>
      </c>
    </row>
    <row r="17" spans="1:4" x14ac:dyDescent="0.3">
      <c r="A17" s="2">
        <v>1984</v>
      </c>
      <c r="B17" s="6">
        <v>0.23076923076923078</v>
      </c>
      <c r="C17" s="6">
        <v>0.25641025641025639</v>
      </c>
      <c r="D17" s="6">
        <v>0.23076923076923078</v>
      </c>
    </row>
    <row r="18" spans="1:4" x14ac:dyDescent="0.3">
      <c r="A18" s="2">
        <v>1988</v>
      </c>
      <c r="B18" s="6">
        <v>0.19565217391304349</v>
      </c>
      <c r="C18" s="6">
        <v>0.21739130434782608</v>
      </c>
      <c r="D18" s="6">
        <v>0.2391304347826087</v>
      </c>
    </row>
    <row r="19" spans="1:4" x14ac:dyDescent="0.3">
      <c r="A19" s="2">
        <v>1992</v>
      </c>
      <c r="B19" s="6">
        <v>0.14285714285714285</v>
      </c>
      <c r="C19" s="6">
        <v>0.17241379310344829</v>
      </c>
      <c r="D19" s="6">
        <v>0.17543859649122806</v>
      </c>
    </row>
    <row r="20" spans="1:4" x14ac:dyDescent="0.3">
      <c r="A20" s="2">
        <v>1994</v>
      </c>
      <c r="B20" s="6">
        <v>0.13114754098360656</v>
      </c>
      <c r="C20" s="6">
        <v>0.18032786885245902</v>
      </c>
      <c r="D20" s="6">
        <v>0.18032786885245902</v>
      </c>
    </row>
    <row r="21" spans="1:4" x14ac:dyDescent="0.3">
      <c r="A21" s="2">
        <v>1998</v>
      </c>
      <c r="B21" s="6">
        <v>0.13235294117647059</v>
      </c>
      <c r="C21" s="6">
        <v>0.14705882352941177</v>
      </c>
      <c r="D21" s="6">
        <v>0.17391304347826086</v>
      </c>
    </row>
    <row r="22" spans="1:4" x14ac:dyDescent="0.3">
      <c r="A22" s="2">
        <v>2002</v>
      </c>
      <c r="B22" s="6">
        <v>0.14102564102564102</v>
      </c>
      <c r="C22" s="6">
        <v>0.21052631578947367</v>
      </c>
      <c r="D22" s="6">
        <v>0.16250000000000001</v>
      </c>
    </row>
    <row r="23" spans="1:4" x14ac:dyDescent="0.3">
      <c r="A23" s="2">
        <v>2006</v>
      </c>
      <c r="B23" s="6">
        <v>0.10714285714285714</v>
      </c>
      <c r="C23" s="6">
        <v>0.14285714285714285</v>
      </c>
      <c r="D23" s="6">
        <v>0.13095238095238096</v>
      </c>
    </row>
    <row r="24" spans="1:4" x14ac:dyDescent="0.3">
      <c r="A24" s="2">
        <v>2010</v>
      </c>
      <c r="B24" s="6">
        <v>0.15294117647058825</v>
      </c>
      <c r="C24" s="6">
        <v>0.17241379310344829</v>
      </c>
      <c r="D24" s="6">
        <v>0.16279069767441862</v>
      </c>
    </row>
    <row r="25" spans="1:4" x14ac:dyDescent="0.3">
      <c r="A25" s="2">
        <v>2014</v>
      </c>
      <c r="B25" s="6">
        <v>0.10101010101010101</v>
      </c>
      <c r="C25" s="6">
        <v>0.10416666666666667</v>
      </c>
      <c r="D25" s="6">
        <v>0.1111111111111111</v>
      </c>
    </row>
    <row r="26" spans="1:4" x14ac:dyDescent="0.3">
      <c r="A26" s="2">
        <v>2018</v>
      </c>
      <c r="B26" s="6">
        <v>0.10784313725490197</v>
      </c>
      <c r="C26" s="6">
        <v>0.13725490196078433</v>
      </c>
      <c r="D26" s="6">
        <v>0.13592233009708737</v>
      </c>
    </row>
    <row r="27" spans="1:4" x14ac:dyDescent="0.3">
      <c r="A27" s="2" t="s">
        <v>121</v>
      </c>
      <c r="B27" s="6">
        <v>0.35714285714285715</v>
      </c>
      <c r="C27" s="6">
        <v>0.4375</v>
      </c>
      <c r="D27" s="6">
        <v>0.42857142857142855</v>
      </c>
    </row>
  </sheetData>
  <pageMargins left="0.7" right="0.7" top="0.75" bottom="0.75" header="0.3" footer="0.3"/>
  <pageSetup paperSize="9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data</vt:lpstr>
      <vt:lpstr>Feuil2</vt:lpstr>
      <vt:lpstr>graph1</vt:lpstr>
      <vt:lpstr>graph2</vt:lpstr>
      <vt:lpstr>test</vt:lpstr>
      <vt:lpstr>Feuil1</vt:lpstr>
      <vt:lpstr>Feuil3</vt:lpstr>
      <vt:lpstr>data!Winter_Olympic_Medals</vt:lpstr>
      <vt:lpstr>test!Winter_Olympic_Medals_1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2022-04-06T10:36:25Z</dcterms:modified>
</cp:coreProperties>
</file>